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 activeTab="4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52511"/>
</workbook>
</file>

<file path=xl/calcChain.xml><?xml version="1.0" encoding="utf-8"?>
<calcChain xmlns="http://schemas.openxmlformats.org/spreadsheetml/2006/main">
  <c r="D66" i="6" l="1"/>
  <c r="L12" i="6"/>
  <c r="D58" i="7" l="1"/>
  <c r="D64" i="7"/>
  <c r="G64" i="7" l="1"/>
  <c r="G58" i="7"/>
  <c r="G49" i="7"/>
  <c r="G48" i="7"/>
  <c r="G29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45" i="7"/>
  <c r="H46" i="7"/>
  <c r="H47" i="7"/>
  <c r="H48" i="7"/>
  <c r="H49" i="7"/>
  <c r="H50" i="7"/>
  <c r="H51" i="7"/>
  <c r="H53" i="7"/>
  <c r="H58" i="7"/>
  <c r="H59" i="7"/>
  <c r="H60" i="7"/>
  <c r="H61" i="7"/>
  <c r="H62" i="7"/>
  <c r="H63" i="7"/>
  <c r="H64" i="7"/>
  <c r="H14" i="6" l="1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5" i="6"/>
  <c r="H60" i="6"/>
  <c r="H61" i="6"/>
  <c r="H62" i="6"/>
  <c r="H63" i="6"/>
  <c r="H64" i="6"/>
  <c r="H65" i="6"/>
  <c r="H66" i="6"/>
  <c r="H13" i="6"/>
  <c r="I10" i="7"/>
  <c r="P7" i="10"/>
  <c r="J7" i="10"/>
  <c r="N7" i="10" s="1"/>
  <c r="R7" i="10" s="1"/>
  <c r="H7" i="10"/>
  <c r="M11" i="2"/>
  <c r="M13" i="1"/>
</calcChain>
</file>

<file path=xl/sharedStrings.xml><?xml version="1.0" encoding="utf-8"?>
<sst xmlns="http://schemas.openxmlformats.org/spreadsheetml/2006/main" count="485" uniqueCount="130">
  <si>
    <t xml:space="preserve">BASIC STATISTICAL DATA AS ON  </t>
  </si>
  <si>
    <t>31.03.2018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</si>
  <si>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</si>
  <si>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</si>
  <si>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</si>
  <si>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</si>
  <si>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</si>
  <si>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</si>
  <si>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</si>
  <si>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</si>
  <si>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</si>
  <si>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</si>
  <si>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</si>
  <si>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</si>
  <si>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</si>
  <si>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</si>
  <si>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</si>
  <si>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</si>
  <si>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</si>
  <si>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</si>
  <si>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</si>
  <si>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</si>
  <si>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</si>
  <si>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</si>
  <si>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</si>
  <si>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</si>
  <si>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</si>
  <si>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</si>
  <si>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</si>
  <si>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</si>
  <si>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</si>
  <si>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</si>
  <si>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</si>
  <si>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</si>
  <si>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</si>
  <si>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</si>
  <si>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</si>
  <si>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</si>
  <si>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</si>
  <si>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</si>
  <si>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</si>
  <si>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</si>
  <si>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</si>
  <si>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</si>
  <si>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</si>
  <si>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</si>
  <si>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</si>
  <si>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</si>
  <si>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</si>
  <si>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</si>
  <si>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</si>
  <si>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</si>
  <si>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</si>
  <si>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</si>
  <si>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</si>
  <si>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</si>
  <si>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</si>
  <si>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</si>
  <si>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</si>
  <si>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</si>
  <si>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</si>
  <si>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</si>
  <si>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</si>
  <si>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</si>
  <si>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</si>
  <si>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</si>
  <si>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</si>
  <si>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</si>
  <si>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</si>
  <si>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</si>
  <si>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</si>
  <si>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</si>
  <si>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</si>
  <si>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</si>
  <si>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</si>
  <si>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</si>
  <si>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(Amt. Rs. In Crores)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</si>
  <si>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</si>
  <si>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</si>
  <si>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</si>
  <si>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</si>
  <si>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</si>
  <si>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</si>
  <si>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</si>
  <si>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</si>
  <si>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</si>
  <si>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</si>
  <si>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</si>
  <si>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</si>
  <si>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</si>
  <si>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</si>
  <si>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</si>
  <si>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</si>
  <si>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</si>
  <si>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</si>
  <si>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</si>
  <si>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</si>
  <si>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</si>
  <si>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</si>
  <si>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March 2018 (01.01.18 -31.03.18)</t>
  </si>
  <si>
    <t>During the qurter (01.01.18 -31.03.18)</t>
  </si>
  <si>
    <t>Upto the quarter ended March 2018 (01.04.17 -31.03.18)</t>
  </si>
  <si>
    <t>During the quarter (01.01.2018-31.03.2018)</t>
  </si>
  <si>
    <t>No. of A/Cs</t>
  </si>
  <si>
    <t>AMT</t>
  </si>
  <si>
    <t xml:space="preserve"> W E A K E R  S E C T O R  A D V A N C E S &amp; DRI O/S WITHIN UT CHANDIGARH    </t>
  </si>
  <si>
    <t xml:space="preserve"> (AMOUNT IN Rs. LAKHS)</t>
  </si>
  <si>
    <t>TOTAL DISBURSEMENT UNDER W.S. FROM 01.04.2017 TO 31.03.2018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</si>
  <si>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</si>
  <si>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</si>
  <si>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</si>
  <si>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</si>
  <si>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</si>
  <si>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Rs. In Crore</t>
  </si>
  <si>
    <t>BANKWISE FINANCIAL ASSISTANCE TO WOMEN BENEFICIARIES  WITHIN UT CHANDIGARH AS AT</t>
  </si>
  <si>
    <t>Sr no</t>
  </si>
  <si>
    <t>Fresh disbursement on 01.04.2017 to 31.03.2018</t>
  </si>
  <si>
    <t xml:space="preserve">  O/S Advances as on </t>
  </si>
  <si>
    <t>%Age of Adv to Women to total Adv.</t>
  </si>
  <si>
    <t xml:space="preserve">Total Adv as on </t>
  </si>
  <si>
    <t xml:space="preserve">ANNEXURE -10.1   </t>
  </si>
  <si>
    <t>31.12.2019</t>
  </si>
  <si>
    <t xml:space="preserve">        ANNEXURE - 10.2</t>
  </si>
  <si>
    <t xml:space="preserve">  OUT OF PS ADVS, ADVANCES UNDER</t>
  </si>
  <si>
    <t>Annexure - 10.3</t>
  </si>
  <si>
    <t>BANKWISE OUTSTANDING CREDIT TO MICRO, SMALL &amp; MEDIUM ENTERPRISES (MSME SECTOR) WITHIN UT CHANDIGARH AS ON 31.12.2019</t>
  </si>
  <si>
    <t>ANNEXURE - 10.4</t>
  </si>
  <si>
    <t>ANNEXURE -10.5</t>
  </si>
  <si>
    <t>Amt. Rs. In  lakhs</t>
  </si>
  <si>
    <t>ANNEXURE-10.4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</si>
</sst>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2"/>
      <color theme="1"/>
      <name val="Arial"/>
      <family val="2"/>
    </font>
    <font>
      <b/>
      <sz val="16"/>
      <color indexed="8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Arial"/>
      <family val="2"/>
    </font>
    <font>
      <b/>
      <sz val="16"/>
      <name val="Comic Sans MS"/>
      <family val="4"/>
    </font>
    <font>
      <sz val="16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294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5" fillId="2" borderId="0" xfId="0" applyNumberFormat="1" applyFont="1" applyFill="1"/>
    <xf numFmtId="2" fontId="3" fillId="0" borderId="0" xfId="0" applyNumberFormat="1" applyFont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4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46" fillId="5" borderId="49" xfId="0" applyFont="1" applyFill="1" applyBorder="1"/>
    <xf numFmtId="0" fontId="46" fillId="0" borderId="49" xfId="0" applyFont="1" applyBorder="1"/>
    <xf numFmtId="2" fontId="46" fillId="0" borderId="49" xfId="0" applyNumberFormat="1" applyFont="1" applyBorder="1"/>
    <xf numFmtId="3" fontId="46" fillId="0" borderId="49" xfId="0" applyNumberFormat="1" applyFont="1" applyBorder="1"/>
    <xf numFmtId="0" fontId="33" fillId="5" borderId="49" xfId="0" applyFont="1" applyFill="1" applyBorder="1"/>
    <xf numFmtId="0" fontId="33" fillId="0" borderId="49" xfId="0" applyFont="1" applyBorder="1"/>
    <xf numFmtId="2" fontId="33" fillId="0" borderId="49" xfId="0" applyNumberFormat="1" applyFont="1" applyBorder="1"/>
    <xf numFmtId="1" fontId="46" fillId="0" borderId="49" xfId="0" applyNumberFormat="1" applyFont="1" applyBorder="1"/>
    <xf numFmtId="0" fontId="49" fillId="0" borderId="49" xfId="0" applyFont="1" applyBorder="1"/>
    <xf numFmtId="2" fontId="49" fillId="0" borderId="49" xfId="0" applyNumberFormat="1" applyFont="1" applyBorder="1"/>
    <xf numFmtId="1" fontId="49" fillId="0" borderId="49" xfId="0" applyNumberFormat="1" applyFont="1" applyBorder="1"/>
    <xf numFmtId="3" fontId="49" fillId="0" borderId="49" xfId="0" applyNumberFormat="1" applyFont="1" applyBorder="1"/>
    <xf numFmtId="0" fontId="41" fillId="5" borderId="49" xfId="0" applyFont="1" applyFill="1" applyBorder="1"/>
    <xf numFmtId="0" fontId="41" fillId="0" borderId="49" xfId="0" applyFont="1" applyBorder="1"/>
    <xf numFmtId="0" fontId="41" fillId="5" borderId="49" xfId="0" applyFont="1" applyFill="1" applyBorder="1"/>
    <xf numFmtId="0" fontId="41" fillId="0" borderId="49" xfId="0" applyFont="1" applyBorder="1"/>
    <xf numFmtId="0" fontId="49" fillId="5" borderId="49" xfId="0" applyFont="1" applyFill="1" applyBorder="1"/>
    <xf numFmtId="2" fontId="41" fillId="5" borderId="49" xfId="0" applyNumberFormat="1" applyFont="1" applyFill="1" applyBorder="1"/>
    <xf numFmtId="2" fontId="41" fillId="0" borderId="49" xfId="0" applyNumberFormat="1" applyFont="1" applyBorder="1"/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/>
    </xf>
    <xf numFmtId="3" fontId="15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33" fillId="5" borderId="49" xfId="0" applyFont="1" applyFill="1" applyBorder="1"/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3" fontId="21" fillId="0" borderId="0" xfId="0" applyNumberFormat="1" applyFont="1" applyAlignment="1">
      <alignment horizontal="right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47" fillId="0" borderId="8" xfId="0" applyFont="1" applyBorder="1" applyAlignment="1">
      <alignment horizontal="center" vertical="center" wrapText="1"/>
    </xf>
    <xf numFmtId="0" fontId="48" fillId="0" borderId="11" xfId="0" applyFont="1" applyBorder="1"/>
    <xf numFmtId="2" fontId="48" fillId="0" borderId="11" xfId="0" applyNumberFormat="1" applyFont="1" applyBorder="1"/>
    <xf numFmtId="2" fontId="48" fillId="0" borderId="12" xfId="0" applyNumberFormat="1" applyFont="1" applyBorder="1"/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1" fontId="38" fillId="6" borderId="15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41" fillId="5" borderId="49" xfId="0" applyFont="1" applyFill="1" applyBorder="1"/>
    <xf numFmtId="0" fontId="41" fillId="0" borderId="49" xfId="0" applyFont="1" applyBorder="1"/>
    <xf numFmtId="0" fontId="43" fillId="0" borderId="47" xfId="0" applyFont="1" applyBorder="1" applyAlignment="1">
      <alignment horizontal="center" vertical="top" wrapText="1"/>
    </xf>
    <xf numFmtId="0" fontId="43" fillId="0" borderId="48" xfId="0" applyFont="1" applyBorder="1" applyAlignment="1">
      <alignment horizontal="center" vertical="top" wrapText="1"/>
    </xf>
    <xf numFmtId="0" fontId="45" fillId="0" borderId="38" xfId="0" applyFont="1" applyBorder="1" applyAlignment="1">
      <alignment horizontal="center" vertical="top" wrapText="1"/>
    </xf>
    <xf numFmtId="0" fontId="45" fillId="0" borderId="39" xfId="0" applyFont="1" applyBorder="1" applyAlignment="1">
      <alignment horizontal="center" vertical="top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0" fontId="29" fillId="0" borderId="49" xfId="0" applyFont="1" applyBorder="1"/>
    <xf numFmtId="0" fontId="0" fillId="5" borderId="49" xfId="0" applyFill="1" applyBorder="1"/>
    <xf numFmtId="0" fontId="0" fillId="0" borderId="49" xfId="0" applyBorder="1"/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  <xf numFmtId="2" fontId="9" fillId="0" borderId="32" xfId="0" applyNumberFormat="1" applyFont="1" applyBorder="1" applyAlignment="1">
      <alignment horizontal="center" vertical="center" wrapText="1"/>
    </xf>
    <xf numFmtId="1" fontId="9" fillId="0" borderId="32" xfId="0" applyNumberFormat="1" applyFont="1" applyBorder="1" applyAlignment="1">
      <alignment horizontal="center" vertical="center" wrapText="1"/>
    </xf>
    <xf numFmtId="1" fontId="9" fillId="3" borderId="50" xfId="0" applyNumberFormat="1" applyFont="1" applyFill="1" applyBorder="1" applyAlignment="1">
      <alignment horizontal="center" vertical="center" wrapText="1"/>
    </xf>
    <xf numFmtId="1" fontId="9" fillId="3" borderId="51" xfId="0" applyNumberFormat="1" applyFont="1" applyFill="1" applyBorder="1" applyAlignment="1">
      <alignment horizontal="center" vertical="center" wrapText="1"/>
    </xf>
    <xf numFmtId="1" fontId="9" fillId="3" borderId="52" xfId="0" applyNumberFormat="1" applyFont="1" applyFill="1" applyBorder="1" applyAlignment="1">
      <alignment horizontal="center" vertical="center" wrapText="1"/>
    </xf>
    <xf numFmtId="1" fontId="9" fillId="0" borderId="13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/>
    </xf>
    <xf numFmtId="3" fontId="5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view="pageBreakPreview" topLeftCell="A3" zoomScale="60" zoomScaleNormal="80" workbookViewId="0">
      <pane xSplit="3" ySplit="11" topLeftCell="D54" activePane="bottomRight" state="frozen"/>
      <selection activeCell="A3" sqref="A3"/>
      <selection pane="topRight" activeCell="D3" sqref="D3"/>
      <selection pane="bottomLeft" activeCell="A14" sqref="A14"/>
      <selection pane="bottomRight" activeCell="B3" sqref="B3:M67"/>
    </sheetView>
  </sheetViews>
  <sheetFormatPr defaultRowHeight="15"/>
  <cols>
    <col min="2" max="2" width="5.5703125" style="54" customWidth="1"/>
    <col min="3" max="3" width="28.85546875" customWidth="1"/>
    <col min="4" max="4" width="12.42578125" customWidth="1"/>
    <col min="5" max="5" width="9.28515625" style="74" bestFit="1" customWidth="1"/>
    <col min="6" max="6" width="14.42578125" customWidth="1"/>
    <col min="7" max="7" width="9.85546875" style="74" bestFit="1" customWidth="1"/>
    <col min="8" max="8" width="12" customWidth="1"/>
    <col min="9" max="9" width="11.28515625" style="74" customWidth="1"/>
    <col min="10" max="10" width="13.140625" customWidth="1"/>
    <col min="11" max="11" width="18.5703125" style="74" customWidth="1"/>
    <col min="12" max="13" width="14" style="74" customWidth="1"/>
  </cols>
  <sheetData>
    <row r="3" spans="1:15" ht="21" customHeight="1">
      <c r="C3" s="1"/>
      <c r="D3" s="2"/>
      <c r="E3" s="69"/>
      <c r="F3" s="2"/>
      <c r="G3" s="69"/>
      <c r="H3" s="3"/>
      <c r="I3" s="146" t="s">
        <v>120</v>
      </c>
      <c r="J3" s="146"/>
      <c r="K3" s="146"/>
      <c r="L3" s="146"/>
      <c r="M3" s="83"/>
      <c r="N3" s="4"/>
    </row>
    <row r="4" spans="1:15" ht="21" customHeight="1">
      <c r="C4" s="1"/>
      <c r="D4" s="2"/>
      <c r="E4" s="69"/>
      <c r="F4" s="2"/>
      <c r="G4" s="69"/>
      <c r="H4" s="3"/>
      <c r="I4" s="76"/>
      <c r="J4" s="6"/>
      <c r="K4" s="78"/>
      <c r="L4" s="42"/>
      <c r="M4" s="42"/>
      <c r="N4" s="4"/>
    </row>
    <row r="5" spans="1:15" ht="21" customHeight="1">
      <c r="C5" s="145" t="s">
        <v>0</v>
      </c>
      <c r="D5" s="145"/>
      <c r="E5" s="145"/>
      <c r="F5" s="145"/>
      <c r="G5" s="145"/>
      <c r="H5" s="145"/>
      <c r="I5" s="145"/>
      <c r="J5" s="145"/>
      <c r="K5" s="79" t="s">
        <v>121</v>
      </c>
      <c r="L5" s="81"/>
      <c r="M5" s="84"/>
      <c r="N5" s="4"/>
    </row>
    <row r="6" spans="1:15" ht="21" customHeight="1">
      <c r="C6" s="8"/>
      <c r="D6" s="8"/>
      <c r="E6" s="70"/>
      <c r="F6" s="8"/>
      <c r="G6" s="70"/>
      <c r="H6" s="8"/>
      <c r="I6" s="70"/>
      <c r="J6" s="9"/>
      <c r="K6" s="80"/>
      <c r="L6" s="42"/>
      <c r="M6" s="42"/>
      <c r="N6" s="4"/>
    </row>
    <row r="7" spans="1:15" ht="21" customHeight="1">
      <c r="C7" s="56" t="s">
        <v>2</v>
      </c>
      <c r="D7" s="10"/>
      <c r="E7" s="71"/>
      <c r="F7" s="10"/>
      <c r="G7" s="71"/>
      <c r="H7" s="10"/>
      <c r="I7" s="76"/>
      <c r="J7" s="11"/>
      <c r="K7" s="80"/>
      <c r="L7" s="46"/>
      <c r="M7" s="46"/>
      <c r="N7" s="16"/>
      <c r="O7" s="17"/>
    </row>
    <row r="8" spans="1:15" ht="21" customHeight="1">
      <c r="C8" s="12"/>
      <c r="D8" s="12"/>
      <c r="E8" s="72"/>
      <c r="F8" s="12"/>
      <c r="G8" s="72"/>
      <c r="H8" s="12"/>
      <c r="I8" s="72"/>
      <c r="J8" s="11"/>
      <c r="K8" s="80"/>
      <c r="L8" s="42"/>
      <c r="M8" s="42"/>
      <c r="N8" s="4"/>
    </row>
    <row r="9" spans="1:15" ht="21" customHeight="1">
      <c r="C9" s="18"/>
      <c r="D9" s="18"/>
      <c r="E9" s="73"/>
      <c r="F9" s="19"/>
      <c r="G9" s="75"/>
      <c r="H9" s="20" t="s">
        <v>3</v>
      </c>
      <c r="I9" s="77"/>
      <c r="J9" s="19"/>
      <c r="K9" s="75"/>
      <c r="L9" s="82"/>
      <c r="M9" s="82"/>
      <c r="N9" s="13"/>
    </row>
    <row r="10" spans="1:15" ht="21" customHeight="1">
      <c r="B10" s="161" t="s">
        <v>4</v>
      </c>
      <c r="C10" s="147" t="s">
        <v>5</v>
      </c>
      <c r="D10" s="150" t="s">
        <v>6</v>
      </c>
      <c r="E10" s="150"/>
      <c r="F10" s="150" t="s">
        <v>7</v>
      </c>
      <c r="G10" s="150"/>
      <c r="H10" s="150" t="s">
        <v>8</v>
      </c>
      <c r="I10" s="150"/>
      <c r="J10" s="151" t="s">
        <v>9</v>
      </c>
      <c r="K10" s="152"/>
      <c r="L10" s="143" t="s">
        <v>10</v>
      </c>
      <c r="M10" s="143" t="s">
        <v>11</v>
      </c>
      <c r="N10" s="14"/>
    </row>
    <row r="11" spans="1:15" ht="21" customHeight="1">
      <c r="B11" s="162"/>
      <c r="C11" s="148"/>
      <c r="D11" s="150"/>
      <c r="E11" s="150"/>
      <c r="F11" s="150"/>
      <c r="G11" s="150"/>
      <c r="H11" s="150"/>
      <c r="I11" s="150"/>
      <c r="J11" s="153"/>
      <c r="K11" s="154"/>
      <c r="L11" s="144"/>
      <c r="M11" s="144"/>
      <c r="N11" s="14"/>
    </row>
    <row r="12" spans="1:15" ht="21" customHeight="1">
      <c r="B12" s="162"/>
      <c r="C12" s="148"/>
      <c r="D12" s="150" t="s">
        <v>12</v>
      </c>
      <c r="E12" s="156" t="s">
        <v>13</v>
      </c>
      <c r="F12" s="150" t="s">
        <v>12</v>
      </c>
      <c r="G12" s="156" t="s">
        <v>13</v>
      </c>
      <c r="H12" s="150" t="s">
        <v>12</v>
      </c>
      <c r="I12" s="156" t="s">
        <v>13</v>
      </c>
      <c r="J12" s="150" t="s">
        <v>12</v>
      </c>
      <c r="K12" s="141" t="s">
        <v>13</v>
      </c>
      <c r="L12" s="158"/>
      <c r="M12" s="144"/>
      <c r="N12" s="14"/>
    </row>
    <row r="13" spans="1:15" ht="21" customHeight="1">
      <c r="B13" s="163"/>
      <c r="C13" s="149"/>
      <c r="D13" s="155"/>
      <c r="E13" s="157"/>
      <c r="F13" s="155"/>
      <c r="G13" s="157"/>
      <c r="H13" s="155"/>
      <c r="I13" s="157"/>
      <c r="J13" s="155"/>
      <c r="K13" s="142"/>
      <c r="L13" s="159"/>
      <c r="M13" s="85" t="str">
        <f>K5</f>
        <v>31.12.2019</v>
      </c>
      <c r="N13" s="14"/>
    </row>
    <row r="14" spans="1:15" ht="21" customHeight="1">
      <c r="A14" s="115"/>
      <c r="B14" s="122">
        <v>1</v>
      </c>
      <c r="C14" s="123" t="s">
        <v>14</v>
      </c>
      <c r="D14" s="123">
        <v>112</v>
      </c>
      <c r="E14" s="124">
        <v>63.188699999999997</v>
      </c>
      <c r="F14" s="123">
        <v>338</v>
      </c>
      <c r="G14" s="124">
        <v>281.12909999999999</v>
      </c>
      <c r="H14" s="123">
        <v>764</v>
      </c>
      <c r="I14" s="124">
        <v>113.6905</v>
      </c>
      <c r="J14" s="123">
        <v>1213</v>
      </c>
      <c r="K14" s="124">
        <v>457.93779999999998</v>
      </c>
      <c r="L14" s="124">
        <v>5.78</v>
      </c>
      <c r="M14" s="124">
        <v>7917.107</v>
      </c>
    </row>
    <row r="15" spans="1:15" ht="21" customHeight="1">
      <c r="A15" s="115"/>
      <c r="B15" s="122">
        <v>2</v>
      </c>
      <c r="C15" s="123" t="s">
        <v>15</v>
      </c>
      <c r="D15" s="123">
        <v>8</v>
      </c>
      <c r="E15" s="124">
        <v>13.3634</v>
      </c>
      <c r="F15" s="123">
        <v>971</v>
      </c>
      <c r="G15" s="124">
        <v>273.7593</v>
      </c>
      <c r="H15" s="123">
        <v>348</v>
      </c>
      <c r="I15" s="124">
        <v>52.290700000000001</v>
      </c>
      <c r="J15" s="123">
        <v>1327</v>
      </c>
      <c r="K15" s="124">
        <v>339.41340000000002</v>
      </c>
      <c r="L15" s="124">
        <v>42.44</v>
      </c>
      <c r="M15" s="124">
        <v>799.73019999999997</v>
      </c>
    </row>
    <row r="16" spans="1:15" ht="21" customHeight="1">
      <c r="A16" s="115"/>
      <c r="B16" s="122">
        <v>3</v>
      </c>
      <c r="C16" s="123" t="s">
        <v>16</v>
      </c>
      <c r="D16" s="123">
        <v>267</v>
      </c>
      <c r="E16" s="124">
        <v>117.86</v>
      </c>
      <c r="F16" s="123">
        <v>859</v>
      </c>
      <c r="G16" s="124">
        <v>229.68</v>
      </c>
      <c r="H16" s="123">
        <v>1600</v>
      </c>
      <c r="I16" s="124">
        <v>156.77000000000001</v>
      </c>
      <c r="J16" s="125">
        <v>2718</v>
      </c>
      <c r="K16" s="124">
        <v>503.46</v>
      </c>
      <c r="L16" s="124">
        <v>42.53</v>
      </c>
      <c r="M16" s="124">
        <v>1183.8399999999999</v>
      </c>
    </row>
    <row r="17" spans="1:13" ht="21" customHeight="1">
      <c r="A17" s="115"/>
      <c r="B17" s="122">
        <v>4</v>
      </c>
      <c r="C17" s="123" t="s">
        <v>17</v>
      </c>
      <c r="D17" s="123">
        <v>127</v>
      </c>
      <c r="E17" s="124">
        <v>6.2930000000000001</v>
      </c>
      <c r="F17" s="123">
        <v>478</v>
      </c>
      <c r="G17" s="124">
        <v>647.351</v>
      </c>
      <c r="H17" s="123">
        <v>1080</v>
      </c>
      <c r="I17" s="124">
        <v>908.79089999999997</v>
      </c>
      <c r="J17" s="123">
        <v>1575</v>
      </c>
      <c r="K17" s="124">
        <v>1553.2814000000001</v>
      </c>
      <c r="L17" s="124">
        <v>26.25</v>
      </c>
      <c r="M17" s="124">
        <v>5917.5643</v>
      </c>
    </row>
    <row r="18" spans="1:13" ht="21" customHeight="1">
      <c r="A18" s="115"/>
      <c r="B18" s="122">
        <v>5</v>
      </c>
      <c r="C18" s="123" t="s">
        <v>18</v>
      </c>
      <c r="D18" s="123">
        <v>5</v>
      </c>
      <c r="E18" s="124">
        <v>3.6038000000000001</v>
      </c>
      <c r="F18" s="123">
        <v>214</v>
      </c>
      <c r="G18" s="124">
        <v>50.71</v>
      </c>
      <c r="H18" s="123">
        <v>212</v>
      </c>
      <c r="I18" s="124">
        <v>32.648299999999999</v>
      </c>
      <c r="J18" s="123">
        <v>430</v>
      </c>
      <c r="K18" s="124">
        <v>79.757099999999994</v>
      </c>
      <c r="L18" s="124">
        <v>28.68</v>
      </c>
      <c r="M18" s="124">
        <v>278.10000000000002</v>
      </c>
    </row>
    <row r="19" spans="1:13" ht="21" customHeight="1">
      <c r="A19" s="115"/>
      <c r="B19" s="122">
        <v>6</v>
      </c>
      <c r="C19" s="123" t="s">
        <v>19</v>
      </c>
      <c r="D19" s="123">
        <v>209</v>
      </c>
      <c r="E19" s="124">
        <v>217.42169999999999</v>
      </c>
      <c r="F19" s="123">
        <v>2019</v>
      </c>
      <c r="G19" s="124">
        <v>1104.5844999999999</v>
      </c>
      <c r="H19" s="123">
        <v>886</v>
      </c>
      <c r="I19" s="124">
        <v>85.457899999999995</v>
      </c>
      <c r="J19" s="123">
        <v>3089</v>
      </c>
      <c r="K19" s="124">
        <v>1403.3697999999999</v>
      </c>
      <c r="L19" s="124">
        <v>14.05</v>
      </c>
      <c r="M19" s="124">
        <v>9989.6129999999994</v>
      </c>
    </row>
    <row r="20" spans="1:13" ht="21" customHeight="1">
      <c r="A20" s="115"/>
      <c r="B20" s="122">
        <v>7</v>
      </c>
      <c r="C20" s="123" t="s">
        <v>20</v>
      </c>
      <c r="D20" s="123">
        <v>130</v>
      </c>
      <c r="E20" s="124">
        <v>77.651499999999999</v>
      </c>
      <c r="F20" s="123">
        <v>1218</v>
      </c>
      <c r="G20" s="124">
        <v>137.7115</v>
      </c>
      <c r="H20" s="123">
        <v>720</v>
      </c>
      <c r="I20" s="124">
        <v>83.392200000000003</v>
      </c>
      <c r="J20" s="123">
        <v>2012</v>
      </c>
      <c r="K20" s="124">
        <v>296.1318</v>
      </c>
      <c r="L20" s="124">
        <v>22.7</v>
      </c>
      <c r="M20" s="124">
        <v>1304.7145</v>
      </c>
    </row>
    <row r="21" spans="1:13" ht="21" customHeight="1">
      <c r="A21" s="115"/>
      <c r="B21" s="122">
        <v>8</v>
      </c>
      <c r="C21" s="123" t="s">
        <v>21</v>
      </c>
      <c r="D21" s="123">
        <v>13</v>
      </c>
      <c r="E21" s="124">
        <v>1.2946</v>
      </c>
      <c r="F21" s="123">
        <v>241</v>
      </c>
      <c r="G21" s="124">
        <v>52.3446</v>
      </c>
      <c r="H21" s="123">
        <v>172</v>
      </c>
      <c r="I21" s="124">
        <v>11.304</v>
      </c>
      <c r="J21" s="123">
        <v>421</v>
      </c>
      <c r="K21" s="124">
        <v>64.802400000000006</v>
      </c>
      <c r="L21" s="124">
        <v>17.09</v>
      </c>
      <c r="M21" s="124">
        <v>379.07549999999998</v>
      </c>
    </row>
    <row r="22" spans="1:13" ht="21" customHeight="1">
      <c r="A22" s="115"/>
      <c r="B22" s="122">
        <v>9</v>
      </c>
      <c r="C22" s="123" t="s">
        <v>22</v>
      </c>
      <c r="D22" s="123">
        <v>10</v>
      </c>
      <c r="E22" s="124">
        <v>3.5897000000000001</v>
      </c>
      <c r="F22" s="123">
        <v>1215</v>
      </c>
      <c r="G22" s="124">
        <v>69.864999999999995</v>
      </c>
      <c r="H22" s="123">
        <v>360</v>
      </c>
      <c r="I22" s="124">
        <v>37.612299999999998</v>
      </c>
      <c r="J22" s="123">
        <v>1585</v>
      </c>
      <c r="K22" s="124">
        <v>111.06699999999999</v>
      </c>
      <c r="L22" s="124">
        <v>4.7699999999999996</v>
      </c>
      <c r="M22" s="124">
        <v>2328.9953999999998</v>
      </c>
    </row>
    <row r="23" spans="1:13" ht="21" customHeight="1">
      <c r="A23" s="115"/>
      <c r="B23" s="122">
        <v>10</v>
      </c>
      <c r="C23" s="123" t="s">
        <v>23</v>
      </c>
      <c r="D23" s="123">
        <v>295</v>
      </c>
      <c r="E23" s="124">
        <v>484.66</v>
      </c>
      <c r="F23" s="123">
        <v>826</v>
      </c>
      <c r="G23" s="124">
        <v>382.75</v>
      </c>
      <c r="H23" s="123">
        <v>550</v>
      </c>
      <c r="I23" s="124">
        <v>43.689799999999998</v>
      </c>
      <c r="J23" s="123">
        <v>1671</v>
      </c>
      <c r="K23" s="124">
        <v>911.09979999999996</v>
      </c>
      <c r="L23" s="124">
        <v>60.04</v>
      </c>
      <c r="M23" s="124">
        <v>1517.3834999999999</v>
      </c>
    </row>
    <row r="24" spans="1:13" ht="21" customHeight="1">
      <c r="A24" s="115"/>
      <c r="B24" s="122">
        <v>11</v>
      </c>
      <c r="C24" s="123" t="s">
        <v>24</v>
      </c>
      <c r="D24" s="123">
        <v>21</v>
      </c>
      <c r="E24" s="124">
        <v>3.1865000000000001</v>
      </c>
      <c r="F24" s="123">
        <v>835</v>
      </c>
      <c r="G24" s="124">
        <v>245.5454</v>
      </c>
      <c r="H24" s="123">
        <v>724</v>
      </c>
      <c r="I24" s="124">
        <v>86.587500000000006</v>
      </c>
      <c r="J24" s="123">
        <v>1580</v>
      </c>
      <c r="K24" s="124">
        <v>335.31939999999997</v>
      </c>
      <c r="L24" s="124">
        <v>17.329999999999998</v>
      </c>
      <c r="M24" s="124">
        <v>1935.0292999999999</v>
      </c>
    </row>
    <row r="25" spans="1:13" ht="21" customHeight="1">
      <c r="A25" s="115"/>
      <c r="B25" s="122">
        <v>12</v>
      </c>
      <c r="C25" s="123" t="s">
        <v>25</v>
      </c>
      <c r="D25" s="123">
        <v>110</v>
      </c>
      <c r="E25" s="124">
        <v>34.857500000000002</v>
      </c>
      <c r="F25" s="123">
        <v>1784</v>
      </c>
      <c r="G25" s="124">
        <v>376.87259999999998</v>
      </c>
      <c r="H25" s="123">
        <v>1661</v>
      </c>
      <c r="I25" s="124">
        <v>109.01349999999999</v>
      </c>
      <c r="J25" s="123">
        <v>3555</v>
      </c>
      <c r="K25" s="124">
        <v>520.74350000000004</v>
      </c>
      <c r="L25" s="124">
        <v>51.21</v>
      </c>
      <c r="M25" s="124">
        <v>1016.8608</v>
      </c>
    </row>
    <row r="26" spans="1:13" ht="21" customHeight="1">
      <c r="A26" s="115"/>
      <c r="B26" s="122">
        <v>13</v>
      </c>
      <c r="C26" s="123" t="s">
        <v>26</v>
      </c>
      <c r="D26" s="123">
        <v>550</v>
      </c>
      <c r="E26" s="124">
        <v>166.39940000000001</v>
      </c>
      <c r="F26" s="123">
        <v>2477</v>
      </c>
      <c r="G26" s="124">
        <v>626.75419999999997</v>
      </c>
      <c r="H26" s="123">
        <v>1453</v>
      </c>
      <c r="I26" s="124">
        <v>67.917900000000003</v>
      </c>
      <c r="J26" s="123">
        <v>4479</v>
      </c>
      <c r="K26" s="124">
        <v>861.01779999999997</v>
      </c>
      <c r="L26" s="124">
        <v>5.39</v>
      </c>
      <c r="M26" s="124">
        <v>15975.413</v>
      </c>
    </row>
    <row r="27" spans="1:13" ht="21" customHeight="1">
      <c r="A27" s="115"/>
      <c r="B27" s="122">
        <v>14</v>
      </c>
      <c r="C27" s="123" t="s">
        <v>27</v>
      </c>
      <c r="D27" s="123">
        <v>81</v>
      </c>
      <c r="E27" s="124">
        <v>60.5946</v>
      </c>
      <c r="F27" s="123">
        <v>1818</v>
      </c>
      <c r="G27" s="124">
        <v>413.67039999999997</v>
      </c>
      <c r="H27" s="123">
        <v>4153</v>
      </c>
      <c r="I27" s="124">
        <v>255.24770000000001</v>
      </c>
      <c r="J27" s="123">
        <v>6052</v>
      </c>
      <c r="K27" s="124">
        <v>729.5127</v>
      </c>
      <c r="L27" s="124">
        <v>6.46</v>
      </c>
      <c r="M27" s="124">
        <v>11299</v>
      </c>
    </row>
    <row r="28" spans="1:13" ht="21" customHeight="1">
      <c r="A28" s="115"/>
      <c r="B28" s="122">
        <v>15</v>
      </c>
      <c r="C28" s="123" t="s">
        <v>28</v>
      </c>
      <c r="D28" s="123">
        <v>11</v>
      </c>
      <c r="E28" s="124">
        <v>3.5459999999999998</v>
      </c>
      <c r="F28" s="123">
        <v>291</v>
      </c>
      <c r="G28" s="124">
        <v>37.768799999999999</v>
      </c>
      <c r="H28" s="123">
        <v>183</v>
      </c>
      <c r="I28" s="124">
        <v>16.866800000000001</v>
      </c>
      <c r="J28" s="123">
        <v>485</v>
      </c>
      <c r="K28" s="124">
        <v>58.181600000000003</v>
      </c>
      <c r="L28" s="124">
        <v>5.5</v>
      </c>
      <c r="M28" s="124">
        <v>1057.7467999999999</v>
      </c>
    </row>
    <row r="29" spans="1:13" ht="21" customHeight="1">
      <c r="A29" s="115"/>
      <c r="B29" s="122">
        <v>16</v>
      </c>
      <c r="C29" s="123" t="s">
        <v>29</v>
      </c>
      <c r="D29" s="123">
        <v>159</v>
      </c>
      <c r="E29" s="124">
        <v>15.048</v>
      </c>
      <c r="F29" s="123">
        <v>849</v>
      </c>
      <c r="G29" s="124">
        <v>197.22499999999999</v>
      </c>
      <c r="H29" s="123">
        <v>317</v>
      </c>
      <c r="I29" s="124">
        <v>91.444299999999998</v>
      </c>
      <c r="J29" s="123">
        <v>1313</v>
      </c>
      <c r="K29" s="124">
        <v>268.69380000000001</v>
      </c>
      <c r="L29" s="124">
        <v>10.119999999999999</v>
      </c>
      <c r="M29" s="124">
        <v>2653.9216000000001</v>
      </c>
    </row>
    <row r="30" spans="1:13" ht="21" customHeight="1">
      <c r="A30" s="115"/>
      <c r="B30" s="122">
        <v>17</v>
      </c>
      <c r="C30" s="123" t="s">
        <v>30</v>
      </c>
      <c r="D30" s="123">
        <v>108</v>
      </c>
      <c r="E30" s="124">
        <v>83.92</v>
      </c>
      <c r="F30" s="123">
        <v>1575</v>
      </c>
      <c r="G30" s="124">
        <v>2279.56</v>
      </c>
      <c r="H30" s="123">
        <v>935</v>
      </c>
      <c r="I30" s="124">
        <v>108.97</v>
      </c>
      <c r="J30" s="123">
        <v>2618</v>
      </c>
      <c r="K30" s="124">
        <v>2472.4499999999998</v>
      </c>
      <c r="L30" s="124">
        <v>63.71</v>
      </c>
      <c r="M30" s="124">
        <v>3880.68</v>
      </c>
    </row>
    <row r="31" spans="1:13" ht="21" customHeight="1">
      <c r="A31" s="115"/>
      <c r="B31" s="122">
        <v>18</v>
      </c>
      <c r="C31" s="123" t="s">
        <v>31</v>
      </c>
      <c r="D31" s="123">
        <v>34</v>
      </c>
      <c r="E31" s="124">
        <v>3.2040999999999999</v>
      </c>
      <c r="F31" s="123">
        <v>84</v>
      </c>
      <c r="G31" s="124">
        <v>20.162400000000002</v>
      </c>
      <c r="H31" s="123">
        <v>294</v>
      </c>
      <c r="I31" s="124">
        <v>62.542200000000001</v>
      </c>
      <c r="J31" s="123">
        <v>411</v>
      </c>
      <c r="K31" s="124">
        <v>76.533699999999996</v>
      </c>
      <c r="L31" s="124">
        <v>90.13</v>
      </c>
      <c r="M31" s="124">
        <v>84.914199999999994</v>
      </c>
    </row>
    <row r="32" spans="1:13" s="114" customFormat="1" ht="21" customHeight="1">
      <c r="A32" s="116"/>
      <c r="B32" s="160" t="s">
        <v>32</v>
      </c>
      <c r="C32" s="160"/>
      <c r="D32" s="126">
        <v>2250</v>
      </c>
      <c r="E32" s="126">
        <v>1359.68</v>
      </c>
      <c r="F32" s="126">
        <v>18092</v>
      </c>
      <c r="G32" s="126">
        <v>7427.44</v>
      </c>
      <c r="H32" s="126">
        <v>16412</v>
      </c>
      <c r="I32" s="126">
        <v>2324.2399999999998</v>
      </c>
      <c r="J32" s="126">
        <v>36534</v>
      </c>
      <c r="K32" s="126">
        <v>11042.77</v>
      </c>
      <c r="L32" s="126">
        <v>15.88</v>
      </c>
      <c r="M32" s="126">
        <v>69519.69</v>
      </c>
    </row>
    <row r="33" spans="1:13" ht="21" customHeight="1">
      <c r="A33" s="115"/>
      <c r="B33" s="122">
        <v>19</v>
      </c>
      <c r="C33" s="123" t="s">
        <v>33</v>
      </c>
      <c r="D33" s="123">
        <v>262</v>
      </c>
      <c r="E33" s="124">
        <v>14.03</v>
      </c>
      <c r="F33" s="123">
        <v>2017</v>
      </c>
      <c r="G33" s="124">
        <v>1189.44</v>
      </c>
      <c r="H33" s="123">
        <v>212</v>
      </c>
      <c r="I33" s="124">
        <v>160.84</v>
      </c>
      <c r="J33" s="123">
        <v>2491</v>
      </c>
      <c r="K33" s="124">
        <v>1364.31</v>
      </c>
      <c r="L33" s="124">
        <v>58.25</v>
      </c>
      <c r="M33" s="124">
        <v>2342.1999999999998</v>
      </c>
    </row>
    <row r="34" spans="1:13" ht="21" customHeight="1">
      <c r="A34" s="115"/>
      <c r="B34" s="122">
        <v>20</v>
      </c>
      <c r="C34" s="123" t="s">
        <v>34</v>
      </c>
      <c r="D34" s="123">
        <v>425</v>
      </c>
      <c r="E34" s="124">
        <v>0.94710000000000005</v>
      </c>
      <c r="F34" s="123">
        <v>1976</v>
      </c>
      <c r="G34" s="124">
        <v>5.8548</v>
      </c>
      <c r="H34" s="123">
        <v>0</v>
      </c>
      <c r="I34" s="124">
        <v>0</v>
      </c>
      <c r="J34" s="123">
        <v>2401</v>
      </c>
      <c r="K34" s="124">
        <v>6.8018999999999998</v>
      </c>
      <c r="L34" s="124">
        <v>82.45</v>
      </c>
      <c r="M34" s="124">
        <v>8.2492999999999999</v>
      </c>
    </row>
    <row r="35" spans="1:13" ht="21" customHeight="1">
      <c r="A35" s="115"/>
      <c r="B35" s="122">
        <v>21</v>
      </c>
      <c r="C35" s="123" t="s">
        <v>35</v>
      </c>
      <c r="D35" s="123">
        <v>7</v>
      </c>
      <c r="E35" s="124">
        <v>0.2291</v>
      </c>
      <c r="F35" s="123">
        <v>37</v>
      </c>
      <c r="G35" s="124">
        <v>11.239000000000001</v>
      </c>
      <c r="H35" s="123">
        <v>3</v>
      </c>
      <c r="I35" s="124">
        <v>8.6400000000000005E-2</v>
      </c>
      <c r="J35" s="123">
        <v>47</v>
      </c>
      <c r="K35" s="124">
        <v>11.554500000000001</v>
      </c>
      <c r="L35" s="124">
        <v>10.92</v>
      </c>
      <c r="M35" s="124">
        <v>105.8532</v>
      </c>
    </row>
    <row r="36" spans="1:13" ht="21" customHeight="1">
      <c r="A36" s="115"/>
      <c r="B36" s="122">
        <v>22</v>
      </c>
      <c r="C36" s="123" t="s">
        <v>36</v>
      </c>
      <c r="D36" s="123">
        <v>0</v>
      </c>
      <c r="E36" s="124">
        <v>0</v>
      </c>
      <c r="F36" s="123">
        <v>12</v>
      </c>
      <c r="G36" s="124">
        <v>2.8500000000000001E-2</v>
      </c>
      <c r="H36" s="123">
        <v>1</v>
      </c>
      <c r="I36" s="124">
        <v>1.5E-3</v>
      </c>
      <c r="J36" s="123">
        <v>13</v>
      </c>
      <c r="K36" s="124">
        <v>0.03</v>
      </c>
      <c r="L36" s="124">
        <v>0.19</v>
      </c>
      <c r="M36" s="124">
        <v>15.41</v>
      </c>
    </row>
    <row r="37" spans="1:13" ht="21" customHeight="1">
      <c r="A37" s="115"/>
      <c r="B37" s="122">
        <v>23</v>
      </c>
      <c r="C37" s="123" t="s">
        <v>37</v>
      </c>
      <c r="D37" s="123">
        <v>0</v>
      </c>
      <c r="E37" s="124">
        <v>0</v>
      </c>
      <c r="F37" s="123">
        <v>0</v>
      </c>
      <c r="G37" s="124">
        <v>0</v>
      </c>
      <c r="H37" s="123">
        <v>17</v>
      </c>
      <c r="I37" s="124">
        <v>0.49099999999999999</v>
      </c>
      <c r="J37" s="123">
        <v>17</v>
      </c>
      <c r="K37" s="124">
        <v>0.49099999999999999</v>
      </c>
      <c r="L37" s="124">
        <v>7.78</v>
      </c>
      <c r="M37" s="124">
        <v>6.31</v>
      </c>
    </row>
    <row r="38" spans="1:13" ht="21" customHeight="1">
      <c r="A38" s="115"/>
      <c r="B38" s="122">
        <v>24</v>
      </c>
      <c r="C38" s="123" t="s">
        <v>38</v>
      </c>
      <c r="D38" s="123">
        <v>199</v>
      </c>
      <c r="E38" s="124">
        <v>3.585</v>
      </c>
      <c r="F38" s="123">
        <v>37</v>
      </c>
      <c r="G38" s="124">
        <v>62.452300000000001</v>
      </c>
      <c r="H38" s="123">
        <v>26</v>
      </c>
      <c r="I38" s="124">
        <v>2.2938000000000001</v>
      </c>
      <c r="J38" s="123">
        <v>228</v>
      </c>
      <c r="K38" s="124">
        <v>67.535899999999998</v>
      </c>
      <c r="L38" s="124">
        <v>13.26</v>
      </c>
      <c r="M38" s="124">
        <v>509.24630000000002</v>
      </c>
    </row>
    <row r="39" spans="1:13" ht="21" customHeight="1">
      <c r="A39" s="115"/>
      <c r="B39" s="122">
        <v>25</v>
      </c>
      <c r="C39" s="123" t="s">
        <v>39</v>
      </c>
      <c r="D39" s="123">
        <v>411</v>
      </c>
      <c r="E39" s="124">
        <v>150.88499999999999</v>
      </c>
      <c r="F39" s="123">
        <v>5058</v>
      </c>
      <c r="G39" s="124">
        <v>881.1771</v>
      </c>
      <c r="H39" s="123">
        <v>878</v>
      </c>
      <c r="I39" s="124">
        <v>35.183799999999998</v>
      </c>
      <c r="J39" s="123">
        <v>6347</v>
      </c>
      <c r="K39" s="124">
        <v>1067.2461000000001</v>
      </c>
      <c r="L39" s="124">
        <v>29.67</v>
      </c>
      <c r="M39" s="124">
        <v>3597.3656999999998</v>
      </c>
    </row>
    <row r="40" spans="1:13" ht="21" customHeight="1">
      <c r="A40" s="115"/>
      <c r="B40" s="122">
        <v>26</v>
      </c>
      <c r="C40" s="123" t="s">
        <v>40</v>
      </c>
      <c r="D40" s="123">
        <v>3099</v>
      </c>
      <c r="E40" s="124">
        <v>109.4953</v>
      </c>
      <c r="F40" s="123">
        <v>3969</v>
      </c>
      <c r="G40" s="124">
        <v>810.38019999999995</v>
      </c>
      <c r="H40" s="123">
        <v>1974</v>
      </c>
      <c r="I40" s="124">
        <v>136.6634</v>
      </c>
      <c r="J40" s="123">
        <v>9042</v>
      </c>
      <c r="K40" s="124">
        <v>1056.5389</v>
      </c>
      <c r="L40" s="124">
        <v>41.99</v>
      </c>
      <c r="M40" s="124">
        <v>2516.1122</v>
      </c>
    </row>
    <row r="41" spans="1:13" ht="21" customHeight="1">
      <c r="A41" s="115"/>
      <c r="B41" s="122">
        <v>27</v>
      </c>
      <c r="C41" s="123" t="s">
        <v>41</v>
      </c>
      <c r="D41" s="123">
        <v>214</v>
      </c>
      <c r="E41" s="124">
        <v>32.369999999999997</v>
      </c>
      <c r="F41" s="123">
        <v>608</v>
      </c>
      <c r="G41" s="124">
        <v>181.83</v>
      </c>
      <c r="H41" s="123">
        <v>826</v>
      </c>
      <c r="I41" s="124">
        <v>76.87</v>
      </c>
      <c r="J41" s="123">
        <v>1648</v>
      </c>
      <c r="K41" s="124">
        <v>291.07</v>
      </c>
      <c r="L41" s="124">
        <v>74.849999999999994</v>
      </c>
      <c r="M41" s="124">
        <v>388.87</v>
      </c>
    </row>
    <row r="42" spans="1:13" ht="21" customHeight="1">
      <c r="A42" s="115"/>
      <c r="B42" s="122">
        <v>28</v>
      </c>
      <c r="C42" s="123" t="s">
        <v>42</v>
      </c>
      <c r="D42" s="123">
        <v>412</v>
      </c>
      <c r="E42" s="124">
        <v>28.74</v>
      </c>
      <c r="F42" s="123">
        <v>2628</v>
      </c>
      <c r="G42" s="124">
        <v>157.09</v>
      </c>
      <c r="H42" s="123">
        <v>38</v>
      </c>
      <c r="I42" s="124">
        <v>24.67</v>
      </c>
      <c r="J42" s="123">
        <v>3078</v>
      </c>
      <c r="K42" s="124">
        <v>210.5</v>
      </c>
      <c r="L42" s="124">
        <v>31.39</v>
      </c>
      <c r="M42" s="124">
        <v>670.57</v>
      </c>
    </row>
    <row r="43" spans="1:13" ht="21" customHeight="1">
      <c r="A43" s="115"/>
      <c r="B43" s="122">
        <v>29</v>
      </c>
      <c r="C43" s="123" t="s">
        <v>43</v>
      </c>
      <c r="D43" s="123">
        <v>1</v>
      </c>
      <c r="E43" s="124">
        <v>2.23E-2</v>
      </c>
      <c r="F43" s="123">
        <v>21</v>
      </c>
      <c r="G43" s="124">
        <v>12.900399999999999</v>
      </c>
      <c r="H43" s="123">
        <v>67</v>
      </c>
      <c r="I43" s="124">
        <v>14.4122</v>
      </c>
      <c r="J43" s="123">
        <v>89</v>
      </c>
      <c r="K43" s="124">
        <v>27.334900000000001</v>
      </c>
      <c r="L43" s="124">
        <v>11.98</v>
      </c>
      <c r="M43" s="124">
        <v>228.11930000000001</v>
      </c>
    </row>
    <row r="44" spans="1:13" ht="21" customHeight="1">
      <c r="A44" s="115"/>
      <c r="B44" s="122">
        <v>30</v>
      </c>
      <c r="C44" s="123" t="s">
        <v>44</v>
      </c>
      <c r="D44" s="123">
        <v>1</v>
      </c>
      <c r="E44" s="124">
        <v>3.5400000000000001E-2</v>
      </c>
      <c r="F44" s="123">
        <v>105</v>
      </c>
      <c r="G44" s="124">
        <v>35.259500000000003</v>
      </c>
      <c r="H44" s="123">
        <v>12</v>
      </c>
      <c r="I44" s="124">
        <v>3.7446999999999999</v>
      </c>
      <c r="J44" s="123">
        <v>117</v>
      </c>
      <c r="K44" s="124">
        <v>39.002099999999999</v>
      </c>
      <c r="L44" s="124">
        <v>43.01</v>
      </c>
      <c r="M44" s="124">
        <v>90.676900000000003</v>
      </c>
    </row>
    <row r="45" spans="1:13" ht="21" customHeight="1">
      <c r="A45" s="115"/>
      <c r="B45" s="122">
        <v>31</v>
      </c>
      <c r="C45" s="123" t="s">
        <v>45</v>
      </c>
      <c r="D45" s="123">
        <v>8</v>
      </c>
      <c r="E45" s="124">
        <v>4.8817000000000004</v>
      </c>
      <c r="F45" s="123">
        <v>0</v>
      </c>
      <c r="G45" s="124">
        <v>0</v>
      </c>
      <c r="H45" s="123">
        <v>11</v>
      </c>
      <c r="I45" s="124">
        <v>3.15</v>
      </c>
      <c r="J45" s="123">
        <v>19</v>
      </c>
      <c r="K45" s="124">
        <v>8.0317000000000007</v>
      </c>
      <c r="L45" s="124">
        <v>14.22</v>
      </c>
      <c r="M45" s="124">
        <v>56.496200000000002</v>
      </c>
    </row>
    <row r="46" spans="1:13" ht="21" customHeight="1">
      <c r="A46" s="115"/>
      <c r="B46" s="122">
        <v>32</v>
      </c>
      <c r="C46" s="123" t="s">
        <v>46</v>
      </c>
      <c r="D46" s="123">
        <v>472</v>
      </c>
      <c r="E46" s="124">
        <v>91.56</v>
      </c>
      <c r="F46" s="123">
        <v>2655</v>
      </c>
      <c r="G46" s="124">
        <v>594.03</v>
      </c>
      <c r="H46" s="123">
        <v>29</v>
      </c>
      <c r="I46" s="124">
        <v>0.26729999999999998</v>
      </c>
      <c r="J46" s="123">
        <v>3156</v>
      </c>
      <c r="K46" s="124">
        <v>685.85730000000001</v>
      </c>
      <c r="L46" s="124">
        <v>40.630000000000003</v>
      </c>
      <c r="M46" s="124">
        <v>1687.8835999999999</v>
      </c>
    </row>
    <row r="47" spans="1:13" ht="21" customHeight="1">
      <c r="A47" s="115"/>
      <c r="B47" s="122">
        <v>33</v>
      </c>
      <c r="C47" s="123" t="s">
        <v>47</v>
      </c>
      <c r="D47" s="123">
        <v>40893</v>
      </c>
      <c r="E47" s="124">
        <v>85.65</v>
      </c>
      <c r="F47" s="123">
        <v>26040</v>
      </c>
      <c r="G47" s="124">
        <v>283.95</v>
      </c>
      <c r="H47" s="123">
        <v>5011</v>
      </c>
      <c r="I47" s="124">
        <v>13.1</v>
      </c>
      <c r="J47" s="123">
        <v>71944</v>
      </c>
      <c r="K47" s="124">
        <v>382.7</v>
      </c>
      <c r="L47" s="124">
        <v>65.3</v>
      </c>
      <c r="M47" s="124">
        <v>586.03</v>
      </c>
    </row>
    <row r="48" spans="1:13" ht="21" customHeight="1">
      <c r="A48" s="115"/>
      <c r="B48" s="122">
        <v>34</v>
      </c>
      <c r="C48" s="123" t="s">
        <v>48</v>
      </c>
      <c r="D48" s="123">
        <v>0</v>
      </c>
      <c r="E48" s="124">
        <v>0</v>
      </c>
      <c r="F48" s="123">
        <v>25</v>
      </c>
      <c r="G48" s="124">
        <v>21.72</v>
      </c>
      <c r="H48" s="123">
        <v>9</v>
      </c>
      <c r="I48" s="124">
        <v>0.77600000000000002</v>
      </c>
      <c r="J48" s="123">
        <v>34</v>
      </c>
      <c r="K48" s="124">
        <v>22.466000000000001</v>
      </c>
      <c r="L48" s="124">
        <v>73.459999999999994</v>
      </c>
      <c r="M48" s="124">
        <v>30.5822</v>
      </c>
    </row>
    <row r="49" spans="1:13" ht="21" customHeight="1">
      <c r="A49" s="115"/>
      <c r="B49" s="122">
        <v>35</v>
      </c>
      <c r="C49" s="123" t="s">
        <v>49</v>
      </c>
      <c r="D49" s="123">
        <v>0</v>
      </c>
      <c r="E49" s="124">
        <v>0</v>
      </c>
      <c r="F49" s="123">
        <v>0</v>
      </c>
      <c r="G49" s="124">
        <v>0</v>
      </c>
      <c r="H49" s="123">
        <v>0</v>
      </c>
      <c r="I49" s="124">
        <v>0</v>
      </c>
      <c r="J49" s="123">
        <v>0</v>
      </c>
      <c r="K49" s="124">
        <v>0</v>
      </c>
      <c r="L49" s="124">
        <v>0</v>
      </c>
      <c r="M49" s="124">
        <v>0.96</v>
      </c>
    </row>
    <row r="50" spans="1:13" ht="21" customHeight="1">
      <c r="A50" s="115"/>
      <c r="B50" s="122">
        <v>36</v>
      </c>
      <c r="C50" s="123" t="s">
        <v>50</v>
      </c>
      <c r="D50" s="123">
        <v>4</v>
      </c>
      <c r="E50" s="124">
        <v>6.05</v>
      </c>
      <c r="F50" s="123">
        <v>1394</v>
      </c>
      <c r="G50" s="124">
        <v>461.83</v>
      </c>
      <c r="H50" s="123">
        <v>166</v>
      </c>
      <c r="I50" s="124">
        <v>10.35</v>
      </c>
      <c r="J50" s="123">
        <v>1564</v>
      </c>
      <c r="K50" s="124">
        <v>478.23</v>
      </c>
      <c r="L50" s="124">
        <v>54.42</v>
      </c>
      <c r="M50" s="124">
        <v>878.85</v>
      </c>
    </row>
    <row r="51" spans="1:13" s="114" customFormat="1" ht="21" customHeight="1">
      <c r="A51" s="116"/>
      <c r="B51" s="160" t="s">
        <v>51</v>
      </c>
      <c r="C51" s="160"/>
      <c r="D51" s="126">
        <v>46408</v>
      </c>
      <c r="E51" s="126">
        <v>528.48</v>
      </c>
      <c r="F51" s="126">
        <v>46582</v>
      </c>
      <c r="G51" s="126">
        <v>4709.18</v>
      </c>
      <c r="H51" s="126">
        <v>9280</v>
      </c>
      <c r="I51" s="126">
        <v>482.9</v>
      </c>
      <c r="J51" s="126">
        <v>102235</v>
      </c>
      <c r="K51" s="126">
        <v>5719.7</v>
      </c>
      <c r="L51" s="126">
        <v>41.69</v>
      </c>
      <c r="M51" s="126">
        <v>13719.78</v>
      </c>
    </row>
    <row r="52" spans="1:13" s="114" customFormat="1" ht="21" customHeight="1">
      <c r="A52" s="116"/>
      <c r="B52" s="160" t="s">
        <v>52</v>
      </c>
      <c r="C52" s="160"/>
      <c r="D52" s="126">
        <v>48658</v>
      </c>
      <c r="E52" s="126">
        <v>1888.16</v>
      </c>
      <c r="F52" s="126">
        <v>64674</v>
      </c>
      <c r="G52" s="126">
        <v>12136.63</v>
      </c>
      <c r="H52" s="126">
        <v>25692</v>
      </c>
      <c r="I52" s="126">
        <v>2807.14</v>
      </c>
      <c r="J52" s="126">
        <v>138769</v>
      </c>
      <c r="K52" s="126">
        <v>16762.47</v>
      </c>
      <c r="L52" s="126">
        <v>20.14</v>
      </c>
      <c r="M52" s="126">
        <v>83239.47</v>
      </c>
    </row>
    <row r="53" spans="1:13" ht="21" customHeight="1">
      <c r="A53" s="115"/>
      <c r="B53" s="122">
        <v>37</v>
      </c>
      <c r="C53" s="123" t="s">
        <v>53</v>
      </c>
      <c r="D53" s="123">
        <v>195</v>
      </c>
      <c r="E53" s="124">
        <v>8.7608999999999995</v>
      </c>
      <c r="F53" s="123">
        <v>949</v>
      </c>
      <c r="G53" s="124">
        <v>44.229199999999999</v>
      </c>
      <c r="H53" s="123">
        <v>46</v>
      </c>
      <c r="I53" s="124">
        <v>4.8446999999999996</v>
      </c>
      <c r="J53" s="123">
        <v>1190</v>
      </c>
      <c r="K53" s="124">
        <v>57.834800000000001</v>
      </c>
      <c r="L53" s="124">
        <v>60.46</v>
      </c>
      <c r="M53" s="124">
        <v>95.655799999999999</v>
      </c>
    </row>
    <row r="54" spans="1:13" ht="21" customHeight="1">
      <c r="A54" s="115"/>
      <c r="B54" s="122">
        <v>38</v>
      </c>
      <c r="C54" s="123" t="s">
        <v>54</v>
      </c>
      <c r="D54" s="123">
        <v>15</v>
      </c>
      <c r="E54" s="124">
        <v>2.1871</v>
      </c>
      <c r="F54" s="123">
        <v>67</v>
      </c>
      <c r="G54" s="124">
        <v>17.396699999999999</v>
      </c>
      <c r="H54" s="123">
        <v>199</v>
      </c>
      <c r="I54" s="124">
        <v>30.923300000000001</v>
      </c>
      <c r="J54" s="123">
        <v>214</v>
      </c>
      <c r="K54" s="124">
        <v>33.110399999999998</v>
      </c>
      <c r="L54" s="124">
        <v>68.599999999999994</v>
      </c>
      <c r="M54" s="124">
        <v>48.2624</v>
      </c>
    </row>
    <row r="55" spans="1:13" ht="21" customHeight="1">
      <c r="A55" s="115"/>
      <c r="B55" s="122">
        <v>39</v>
      </c>
      <c r="C55" s="123" t="s">
        <v>55</v>
      </c>
      <c r="D55" s="123">
        <v>0</v>
      </c>
      <c r="E55" s="124">
        <v>0</v>
      </c>
      <c r="F55" s="123">
        <v>0</v>
      </c>
      <c r="G55" s="124">
        <v>0</v>
      </c>
      <c r="H55" s="123">
        <v>0</v>
      </c>
      <c r="I55" s="124">
        <v>0</v>
      </c>
      <c r="J55" s="123">
        <v>0</v>
      </c>
      <c r="K55" s="124">
        <v>0</v>
      </c>
      <c r="L55" s="124">
        <v>0</v>
      </c>
      <c r="M55" s="124">
        <v>0</v>
      </c>
    </row>
    <row r="56" spans="1:13" s="114" customFormat="1" ht="21" customHeight="1">
      <c r="A56" s="116"/>
      <c r="B56" s="160" t="s">
        <v>56</v>
      </c>
      <c r="C56" s="160"/>
      <c r="D56" s="126">
        <v>210</v>
      </c>
      <c r="E56" s="126">
        <v>10.95</v>
      </c>
      <c r="F56" s="126">
        <v>1016</v>
      </c>
      <c r="G56" s="126">
        <v>61.63</v>
      </c>
      <c r="H56" s="126">
        <v>245</v>
      </c>
      <c r="I56" s="126">
        <v>35.770000000000003</v>
      </c>
      <c r="J56" s="126">
        <v>1404</v>
      </c>
      <c r="K56" s="126">
        <v>90.95</v>
      </c>
      <c r="L56" s="126">
        <v>63.19</v>
      </c>
      <c r="M56" s="126">
        <v>143.91999999999999</v>
      </c>
    </row>
    <row r="57" spans="1:13" ht="21" customHeight="1">
      <c r="A57" s="115"/>
      <c r="B57" s="122">
        <v>40</v>
      </c>
      <c r="C57" s="123" t="s">
        <v>57</v>
      </c>
      <c r="D57" s="123">
        <v>0</v>
      </c>
      <c r="E57" s="124">
        <v>0</v>
      </c>
      <c r="F57" s="123">
        <v>0</v>
      </c>
      <c r="G57" s="124">
        <v>0</v>
      </c>
      <c r="H57" s="123">
        <v>0</v>
      </c>
      <c r="I57" s="124">
        <v>0</v>
      </c>
      <c r="J57" s="123">
        <v>0</v>
      </c>
      <c r="K57" s="124">
        <v>0</v>
      </c>
      <c r="L57" s="124">
        <v>0</v>
      </c>
      <c r="M57" s="124">
        <v>0</v>
      </c>
    </row>
    <row r="58" spans="1:13" ht="21" customHeight="1">
      <c r="A58" s="115"/>
      <c r="B58" s="122">
        <v>41</v>
      </c>
      <c r="C58" s="123" t="s">
        <v>58</v>
      </c>
      <c r="D58" s="123">
        <v>0</v>
      </c>
      <c r="E58" s="124">
        <v>0</v>
      </c>
      <c r="F58" s="123">
        <v>0</v>
      </c>
      <c r="G58" s="124">
        <v>0</v>
      </c>
      <c r="H58" s="123">
        <v>0</v>
      </c>
      <c r="I58" s="124">
        <v>0</v>
      </c>
      <c r="J58" s="123">
        <v>0</v>
      </c>
      <c r="K58" s="124">
        <v>0</v>
      </c>
      <c r="L58" s="124">
        <v>0</v>
      </c>
      <c r="M58" s="124">
        <v>0</v>
      </c>
    </row>
    <row r="59" spans="1:13" ht="21" customHeight="1">
      <c r="A59" s="115"/>
      <c r="B59" s="122">
        <v>42</v>
      </c>
      <c r="C59" s="123" t="s">
        <v>59</v>
      </c>
      <c r="D59" s="123">
        <v>0</v>
      </c>
      <c r="E59" s="124">
        <v>0</v>
      </c>
      <c r="F59" s="123">
        <v>0</v>
      </c>
      <c r="G59" s="124">
        <v>0</v>
      </c>
      <c r="H59" s="123">
        <v>0</v>
      </c>
      <c r="I59" s="124">
        <v>0</v>
      </c>
      <c r="J59" s="123">
        <v>0</v>
      </c>
      <c r="K59" s="124">
        <v>0</v>
      </c>
      <c r="L59" s="124">
        <v>0</v>
      </c>
      <c r="M59" s="124">
        <v>0</v>
      </c>
    </row>
    <row r="60" spans="1:13" s="114" customFormat="1" ht="21" customHeight="1">
      <c r="A60" s="116"/>
      <c r="B60" s="160" t="s">
        <v>60</v>
      </c>
      <c r="C60" s="160"/>
      <c r="D60" s="126">
        <v>0</v>
      </c>
      <c r="E60" s="126">
        <v>0</v>
      </c>
      <c r="F60" s="126">
        <v>0</v>
      </c>
      <c r="G60" s="126">
        <v>0</v>
      </c>
      <c r="H60" s="126">
        <v>0</v>
      </c>
      <c r="I60" s="126">
        <v>0</v>
      </c>
      <c r="J60" s="126">
        <v>0</v>
      </c>
      <c r="K60" s="126">
        <v>0</v>
      </c>
      <c r="L60" s="126">
        <v>0</v>
      </c>
      <c r="M60" s="126">
        <v>0</v>
      </c>
    </row>
    <row r="61" spans="1:13" s="114" customFormat="1" ht="21" customHeight="1">
      <c r="A61" s="116"/>
      <c r="B61" s="160" t="s">
        <v>61</v>
      </c>
      <c r="C61" s="160"/>
      <c r="D61" s="126">
        <v>48868</v>
      </c>
      <c r="E61" s="126">
        <v>1899.11</v>
      </c>
      <c r="F61" s="126">
        <v>65690</v>
      </c>
      <c r="G61" s="126">
        <v>12198.25</v>
      </c>
      <c r="H61" s="126">
        <v>25937</v>
      </c>
      <c r="I61" s="126">
        <v>2842.9</v>
      </c>
      <c r="J61" s="126">
        <v>140173</v>
      </c>
      <c r="K61" s="126">
        <v>16853.419999999998</v>
      </c>
      <c r="L61" s="126">
        <v>20.21</v>
      </c>
      <c r="M61" s="126">
        <v>83383.39</v>
      </c>
    </row>
    <row r="62" spans="1:13" s="114" customFormat="1" ht="21" customHeight="1">
      <c r="A62" s="119"/>
      <c r="B62" s="126">
        <v>43</v>
      </c>
      <c r="C62" s="127" t="s">
        <v>62</v>
      </c>
      <c r="D62" s="127">
        <v>181</v>
      </c>
      <c r="E62" s="128">
        <v>0.14480000000000001</v>
      </c>
      <c r="F62" s="127">
        <v>0</v>
      </c>
      <c r="G62" s="128">
        <v>0</v>
      </c>
      <c r="H62" s="127">
        <v>225</v>
      </c>
      <c r="I62" s="128">
        <v>17.9892</v>
      </c>
      <c r="J62" s="127">
        <v>406</v>
      </c>
      <c r="K62" s="128">
        <v>18.134</v>
      </c>
      <c r="L62" s="128">
        <v>14.63</v>
      </c>
      <c r="M62" s="128">
        <v>123.9693</v>
      </c>
    </row>
    <row r="63" spans="1:13" ht="21" customHeight="1">
      <c r="A63" s="115"/>
      <c r="B63" s="122">
        <v>44</v>
      </c>
      <c r="C63" s="123" t="s">
        <v>63</v>
      </c>
      <c r="D63" s="123">
        <v>0</v>
      </c>
      <c r="E63" s="124">
        <v>0</v>
      </c>
      <c r="F63" s="123">
        <v>0</v>
      </c>
      <c r="G63" s="124">
        <v>0</v>
      </c>
      <c r="H63" s="123">
        <v>81</v>
      </c>
      <c r="I63" s="124">
        <v>12.472200000000001</v>
      </c>
      <c r="J63" s="123">
        <v>81</v>
      </c>
      <c r="K63" s="124">
        <v>12.472200000000001</v>
      </c>
      <c r="L63" s="124">
        <v>100</v>
      </c>
      <c r="M63" s="124">
        <v>12.472200000000001</v>
      </c>
    </row>
    <row r="64" spans="1:13" s="114" customFormat="1" ht="21" customHeight="1">
      <c r="A64" s="119"/>
      <c r="B64" s="126">
        <v>45</v>
      </c>
      <c r="C64" s="127" t="s">
        <v>64</v>
      </c>
      <c r="D64" s="127">
        <v>0</v>
      </c>
      <c r="E64" s="128">
        <v>0</v>
      </c>
      <c r="F64" s="127">
        <v>0</v>
      </c>
      <c r="G64" s="128">
        <v>0</v>
      </c>
      <c r="H64" s="127">
        <v>286</v>
      </c>
      <c r="I64" s="128">
        <v>2.8729</v>
      </c>
      <c r="J64" s="127">
        <v>286</v>
      </c>
      <c r="K64" s="128">
        <v>2.8729</v>
      </c>
      <c r="L64" s="128">
        <v>100</v>
      </c>
      <c r="M64" s="128">
        <v>2.8729</v>
      </c>
    </row>
    <row r="65" spans="1:13" ht="21" customHeight="1">
      <c r="A65" s="115"/>
      <c r="B65" s="122">
        <v>46</v>
      </c>
      <c r="C65" s="123" t="s">
        <v>65</v>
      </c>
      <c r="D65" s="123">
        <v>0</v>
      </c>
      <c r="E65" s="124">
        <v>0</v>
      </c>
      <c r="F65" s="123">
        <v>0</v>
      </c>
      <c r="G65" s="124">
        <v>0</v>
      </c>
      <c r="H65" s="123">
        <v>288</v>
      </c>
      <c r="I65" s="124">
        <v>12.057600000000001</v>
      </c>
      <c r="J65" s="123">
        <v>288</v>
      </c>
      <c r="K65" s="124">
        <v>12.057600000000001</v>
      </c>
      <c r="L65" s="124">
        <v>11.57</v>
      </c>
      <c r="M65" s="124">
        <v>104.1764</v>
      </c>
    </row>
    <row r="66" spans="1:13" s="114" customFormat="1" ht="21" customHeight="1">
      <c r="A66" s="116"/>
      <c r="B66" s="160" t="s">
        <v>66</v>
      </c>
      <c r="C66" s="160"/>
      <c r="D66" s="126">
        <v>181</v>
      </c>
      <c r="E66" s="126">
        <v>0.14000000000000001</v>
      </c>
      <c r="F66" s="126">
        <v>0</v>
      </c>
      <c r="G66" s="126">
        <v>0</v>
      </c>
      <c r="H66" s="126">
        <v>880</v>
      </c>
      <c r="I66" s="126">
        <v>45.39</v>
      </c>
      <c r="J66" s="126">
        <v>1061</v>
      </c>
      <c r="K66" s="126">
        <v>45.536700000000003</v>
      </c>
      <c r="L66" s="126">
        <v>18.7</v>
      </c>
      <c r="M66" s="126">
        <v>243.49</v>
      </c>
    </row>
    <row r="67" spans="1:13" s="114" customFormat="1" ht="21" customHeight="1">
      <c r="A67" s="116"/>
      <c r="B67" s="160" t="s">
        <v>67</v>
      </c>
      <c r="C67" s="160"/>
      <c r="D67" s="126">
        <v>49049</v>
      </c>
      <c r="E67" s="126">
        <v>1899.26</v>
      </c>
      <c r="F67" s="126">
        <v>65690</v>
      </c>
      <c r="G67" s="126">
        <v>12198.25</v>
      </c>
      <c r="H67" s="126">
        <v>26817</v>
      </c>
      <c r="I67" s="126">
        <v>2888.3</v>
      </c>
      <c r="J67" s="126">
        <v>141234</v>
      </c>
      <c r="K67" s="126">
        <v>16898.96</v>
      </c>
      <c r="L67" s="126">
        <v>20.21</v>
      </c>
      <c r="M67" s="126">
        <v>83626.880000000005</v>
      </c>
    </row>
  </sheetData>
  <mergeCells count="26">
    <mergeCell ref="J12:J13"/>
    <mergeCell ref="B61:C61"/>
    <mergeCell ref="B66:C66"/>
    <mergeCell ref="B67:C67"/>
    <mergeCell ref="B32:C32"/>
    <mergeCell ref="B51:C51"/>
    <mergeCell ref="B52:C52"/>
    <mergeCell ref="B56:C56"/>
    <mergeCell ref="B60:C60"/>
    <mergeCell ref="B10:B13"/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</mergeCells>
  <pageMargins left="0.7" right="0.7" top="0.35" bottom="0.27" header="0.21" footer="0.18"/>
  <pageSetup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7"/>
  <sheetViews>
    <sheetView view="pageBreakPreview" topLeftCell="B3" zoomScale="84" zoomScaleSheetLayoutView="84" workbookViewId="0">
      <pane xSplit="2" ySplit="11" topLeftCell="D62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M67"/>
    </sheetView>
  </sheetViews>
  <sheetFormatPr defaultRowHeight="15"/>
  <cols>
    <col min="2" max="2" width="6.42578125" style="54" customWidth="1"/>
    <col min="3" max="3" width="24" customWidth="1"/>
    <col min="5" max="5" width="9.28515625" style="74" customWidth="1"/>
    <col min="6" max="6" width="9.28515625" customWidth="1"/>
    <col min="7" max="7" width="9.28515625" style="74" customWidth="1"/>
    <col min="8" max="8" width="9.28515625" customWidth="1"/>
    <col min="9" max="9" width="9" style="74" customWidth="1"/>
    <col min="10" max="10" width="8.42578125" customWidth="1"/>
    <col min="11" max="11" width="10.42578125" style="74" customWidth="1"/>
    <col min="12" max="12" width="9.7109375" style="74" customWidth="1"/>
    <col min="13" max="13" width="11.85546875" style="74" customWidth="1"/>
  </cols>
  <sheetData>
    <row r="3" spans="1:13" ht="24.75">
      <c r="C3" s="28"/>
      <c r="D3" s="29"/>
      <c r="E3" s="86"/>
      <c r="F3" s="30"/>
      <c r="G3" s="86"/>
      <c r="H3" s="29"/>
      <c r="I3" s="164" t="s">
        <v>122</v>
      </c>
      <c r="J3" s="164"/>
      <c r="K3" s="164"/>
      <c r="L3" s="164"/>
      <c r="M3" s="91"/>
    </row>
    <row r="4" spans="1:13">
      <c r="C4" s="28"/>
      <c r="D4" s="29"/>
      <c r="E4" s="86"/>
      <c r="F4" s="30"/>
      <c r="G4" s="86"/>
      <c r="H4" s="29"/>
      <c r="I4" s="86"/>
      <c r="J4" s="30"/>
      <c r="K4" s="86"/>
      <c r="L4" s="90"/>
      <c r="M4" s="90"/>
    </row>
    <row r="5" spans="1:13" ht="20.25">
      <c r="B5" s="179" t="s">
        <v>68</v>
      </c>
      <c r="C5" s="179"/>
      <c r="D5" s="179"/>
      <c r="E5" s="179"/>
      <c r="F5" s="179"/>
      <c r="G5" s="179"/>
      <c r="H5" s="179"/>
      <c r="I5" s="179"/>
      <c r="J5" s="179"/>
      <c r="K5" s="180" t="s">
        <v>121</v>
      </c>
      <c r="L5" s="180"/>
      <c r="M5" s="84"/>
    </row>
    <row r="6" spans="1:13">
      <c r="C6" s="15"/>
      <c r="D6" s="15"/>
      <c r="E6" s="46"/>
      <c r="F6" s="15"/>
      <c r="G6" s="46"/>
      <c r="H6" s="15"/>
      <c r="I6" s="46"/>
      <c r="J6" s="15"/>
      <c r="K6" s="46"/>
      <c r="L6" s="46"/>
      <c r="M6" s="46"/>
    </row>
    <row r="7" spans="1:13">
      <c r="C7" s="31" t="s">
        <v>69</v>
      </c>
      <c r="D7" s="31"/>
      <c r="E7" s="87"/>
      <c r="F7" s="31"/>
      <c r="G7" s="87"/>
      <c r="H7" s="31"/>
      <c r="I7" s="87"/>
      <c r="J7" s="31"/>
      <c r="K7" s="87"/>
      <c r="L7" s="87"/>
      <c r="M7" s="87"/>
    </row>
    <row r="8" spans="1:13">
      <c r="C8" s="32"/>
      <c r="D8" s="32"/>
      <c r="E8" s="88"/>
      <c r="F8" s="32"/>
      <c r="G8" s="88"/>
      <c r="H8" s="32"/>
      <c r="I8" s="88"/>
      <c r="J8" s="32"/>
      <c r="K8" s="88"/>
      <c r="L8" s="88"/>
      <c r="M8" s="88"/>
    </row>
    <row r="9" spans="1:13">
      <c r="C9" s="21"/>
      <c r="D9" s="19"/>
      <c r="E9" s="89" t="s">
        <v>3</v>
      </c>
      <c r="F9" s="27"/>
      <c r="G9" s="89"/>
      <c r="H9" s="19"/>
      <c r="I9" s="75"/>
      <c r="J9" s="19"/>
      <c r="K9" s="75"/>
      <c r="L9" s="73"/>
      <c r="M9" s="73"/>
    </row>
    <row r="10" spans="1:13" ht="48" customHeight="1">
      <c r="B10" s="181" t="s">
        <v>70</v>
      </c>
      <c r="C10" s="165" t="s">
        <v>5</v>
      </c>
      <c r="D10" s="168" t="s">
        <v>123</v>
      </c>
      <c r="E10" s="169"/>
      <c r="F10" s="169"/>
      <c r="G10" s="169"/>
      <c r="H10" s="169"/>
      <c r="I10" s="169"/>
      <c r="J10" s="170"/>
      <c r="K10" s="171"/>
      <c r="L10" s="176" t="s">
        <v>71</v>
      </c>
      <c r="M10" s="92" t="s">
        <v>11</v>
      </c>
    </row>
    <row r="11" spans="1:13" ht="49.5" customHeight="1">
      <c r="B11" s="182"/>
      <c r="C11" s="166"/>
      <c r="D11" s="172" t="s">
        <v>72</v>
      </c>
      <c r="E11" s="172"/>
      <c r="F11" s="172" t="s">
        <v>73</v>
      </c>
      <c r="G11" s="172"/>
      <c r="H11" s="172" t="s">
        <v>74</v>
      </c>
      <c r="I11" s="172"/>
      <c r="J11" s="172" t="s">
        <v>75</v>
      </c>
      <c r="K11" s="172"/>
      <c r="L11" s="177"/>
      <c r="M11" s="93" t="str">
        <f>K5</f>
        <v>31.12.2019</v>
      </c>
    </row>
    <row r="12" spans="1:13" ht="18.75" customHeight="1">
      <c r="B12" s="182"/>
      <c r="C12" s="166"/>
      <c r="D12" s="172" t="s">
        <v>12</v>
      </c>
      <c r="E12" s="174" t="s">
        <v>13</v>
      </c>
      <c r="F12" s="172" t="s">
        <v>12</v>
      </c>
      <c r="G12" s="174" t="s">
        <v>13</v>
      </c>
      <c r="H12" s="172" t="s">
        <v>12</v>
      </c>
      <c r="I12" s="174" t="s">
        <v>13</v>
      </c>
      <c r="J12" s="172" t="s">
        <v>12</v>
      </c>
      <c r="K12" s="174" t="s">
        <v>13</v>
      </c>
      <c r="L12" s="177"/>
      <c r="M12" s="94"/>
    </row>
    <row r="13" spans="1:13" ht="9" customHeight="1">
      <c r="B13" s="183"/>
      <c r="C13" s="167"/>
      <c r="D13" s="173"/>
      <c r="E13" s="175"/>
      <c r="F13" s="173"/>
      <c r="G13" s="175"/>
      <c r="H13" s="173"/>
      <c r="I13" s="175"/>
      <c r="J13" s="173"/>
      <c r="K13" s="175"/>
      <c r="L13" s="178"/>
      <c r="M13" s="95"/>
    </row>
    <row r="14" spans="1:13" ht="15.75">
      <c r="A14" s="115"/>
      <c r="B14" s="122">
        <v>1</v>
      </c>
      <c r="C14" s="123" t="s">
        <v>14</v>
      </c>
      <c r="D14" s="123">
        <v>11</v>
      </c>
      <c r="E14" s="124">
        <v>0.57640000000000002</v>
      </c>
      <c r="F14" s="129">
        <v>75</v>
      </c>
      <c r="G14" s="124">
        <v>30.787500000000001</v>
      </c>
      <c r="H14" s="123">
        <v>26</v>
      </c>
      <c r="I14" s="124">
        <v>31.8248</v>
      </c>
      <c r="J14" s="123">
        <v>112</v>
      </c>
      <c r="K14" s="124">
        <v>63.188699999999997</v>
      </c>
      <c r="L14" s="124">
        <v>0.8</v>
      </c>
      <c r="M14" s="124">
        <v>7917.107</v>
      </c>
    </row>
    <row r="15" spans="1:13" ht="15.75">
      <c r="A15" s="115"/>
      <c r="B15" s="122">
        <v>2</v>
      </c>
      <c r="C15" s="123" t="s">
        <v>15</v>
      </c>
      <c r="D15" s="123">
        <v>5</v>
      </c>
      <c r="E15" s="124">
        <v>0.64539999999999997</v>
      </c>
      <c r="F15" s="123">
        <v>3</v>
      </c>
      <c r="G15" s="124">
        <v>12.718</v>
      </c>
      <c r="H15" s="123">
        <v>0</v>
      </c>
      <c r="I15" s="124">
        <v>0</v>
      </c>
      <c r="J15" s="123">
        <v>8</v>
      </c>
      <c r="K15" s="124">
        <v>13.3634</v>
      </c>
      <c r="L15" s="124">
        <v>1.67</v>
      </c>
      <c r="M15" s="124">
        <v>799.73019999999997</v>
      </c>
    </row>
    <row r="16" spans="1:13" ht="15.75">
      <c r="A16" s="115"/>
      <c r="B16" s="122">
        <v>3</v>
      </c>
      <c r="C16" s="123" t="s">
        <v>16</v>
      </c>
      <c r="D16" s="123">
        <v>232</v>
      </c>
      <c r="E16" s="124">
        <v>102.34</v>
      </c>
      <c r="F16" s="123">
        <v>0</v>
      </c>
      <c r="G16" s="124">
        <v>0</v>
      </c>
      <c r="H16" s="123">
        <v>35</v>
      </c>
      <c r="I16" s="124">
        <v>15.52</v>
      </c>
      <c r="J16" s="123">
        <v>267</v>
      </c>
      <c r="K16" s="124">
        <v>117.86</v>
      </c>
      <c r="L16" s="124">
        <v>9.9600000000000009</v>
      </c>
      <c r="M16" s="124">
        <v>1183.8399999999999</v>
      </c>
    </row>
    <row r="17" spans="1:13" ht="15.75">
      <c r="A17" s="115"/>
      <c r="B17" s="122">
        <v>4</v>
      </c>
      <c r="C17" s="123" t="s">
        <v>17</v>
      </c>
      <c r="D17" s="123">
        <v>5</v>
      </c>
      <c r="E17" s="124">
        <v>0.43809999999999999</v>
      </c>
      <c r="F17" s="123">
        <v>24</v>
      </c>
      <c r="G17" s="124">
        <v>0.49890000000000001</v>
      </c>
      <c r="H17" s="123">
        <v>98</v>
      </c>
      <c r="I17" s="124">
        <v>5.3559999999999999</v>
      </c>
      <c r="J17" s="123">
        <v>127</v>
      </c>
      <c r="K17" s="124">
        <v>6.2930000000000001</v>
      </c>
      <c r="L17" s="124">
        <v>0.11</v>
      </c>
      <c r="M17" s="124">
        <v>5917.5643</v>
      </c>
    </row>
    <row r="18" spans="1:13" ht="15.75">
      <c r="A18" s="115"/>
      <c r="B18" s="122">
        <v>5</v>
      </c>
      <c r="C18" s="123" t="s">
        <v>18</v>
      </c>
      <c r="D18" s="123">
        <v>4</v>
      </c>
      <c r="E18" s="124">
        <v>1.1024</v>
      </c>
      <c r="F18" s="123">
        <v>1</v>
      </c>
      <c r="G18" s="124">
        <v>2.5013999999999998</v>
      </c>
      <c r="H18" s="123">
        <v>0</v>
      </c>
      <c r="I18" s="124">
        <v>0</v>
      </c>
      <c r="J18" s="123">
        <v>5</v>
      </c>
      <c r="K18" s="124">
        <v>3.6038000000000001</v>
      </c>
      <c r="L18" s="124">
        <v>1.3</v>
      </c>
      <c r="M18" s="124">
        <v>278.10000000000002</v>
      </c>
    </row>
    <row r="19" spans="1:13" ht="15.75">
      <c r="A19" s="115"/>
      <c r="B19" s="122">
        <v>6</v>
      </c>
      <c r="C19" s="123" t="s">
        <v>19</v>
      </c>
      <c r="D19" s="123">
        <v>103</v>
      </c>
      <c r="E19" s="124">
        <v>26.356300000000001</v>
      </c>
      <c r="F19" s="123">
        <v>62</v>
      </c>
      <c r="G19" s="124">
        <v>165.1446</v>
      </c>
      <c r="H19" s="123">
        <v>44</v>
      </c>
      <c r="I19" s="124">
        <v>25.9208</v>
      </c>
      <c r="J19" s="123">
        <v>209</v>
      </c>
      <c r="K19" s="124">
        <v>217.42169999999999</v>
      </c>
      <c r="L19" s="124">
        <v>2.1800000000000002</v>
      </c>
      <c r="M19" s="124">
        <v>9989.6129999999994</v>
      </c>
    </row>
    <row r="20" spans="1:13" ht="15.75">
      <c r="A20" s="115"/>
      <c r="B20" s="122">
        <v>7</v>
      </c>
      <c r="C20" s="123" t="s">
        <v>20</v>
      </c>
      <c r="D20" s="123">
        <v>123</v>
      </c>
      <c r="E20" s="124">
        <v>26.542999999999999</v>
      </c>
      <c r="F20" s="123">
        <v>3</v>
      </c>
      <c r="G20" s="124">
        <v>33.2363</v>
      </c>
      <c r="H20" s="123">
        <v>4</v>
      </c>
      <c r="I20" s="124">
        <v>17.872199999999999</v>
      </c>
      <c r="J20" s="123">
        <v>130</v>
      </c>
      <c r="K20" s="124">
        <v>77.651499999999999</v>
      </c>
      <c r="L20" s="124">
        <v>5.95</v>
      </c>
      <c r="M20" s="124">
        <v>1304.7145</v>
      </c>
    </row>
    <row r="21" spans="1:13" ht="15.75">
      <c r="A21" s="115"/>
      <c r="B21" s="122">
        <v>8</v>
      </c>
      <c r="C21" s="123" t="s">
        <v>21</v>
      </c>
      <c r="D21" s="123">
        <v>5</v>
      </c>
      <c r="E21" s="124">
        <v>0.14299999999999999</v>
      </c>
      <c r="F21" s="123">
        <v>0</v>
      </c>
      <c r="G21" s="124">
        <v>0</v>
      </c>
      <c r="H21" s="123">
        <v>8</v>
      </c>
      <c r="I21" s="124">
        <v>1.1516</v>
      </c>
      <c r="J21" s="123">
        <v>13</v>
      </c>
      <c r="K21" s="124">
        <v>1.2946</v>
      </c>
      <c r="L21" s="124">
        <v>0.34</v>
      </c>
      <c r="M21" s="124">
        <v>379.07549999999998</v>
      </c>
    </row>
    <row r="22" spans="1:13" ht="15.75">
      <c r="A22" s="115"/>
      <c r="B22" s="122">
        <v>9</v>
      </c>
      <c r="C22" s="123" t="s">
        <v>22</v>
      </c>
      <c r="D22" s="123">
        <v>0</v>
      </c>
      <c r="E22" s="124">
        <v>0</v>
      </c>
      <c r="F22" s="123">
        <v>0</v>
      </c>
      <c r="G22" s="124">
        <v>0</v>
      </c>
      <c r="H22" s="123">
        <v>10</v>
      </c>
      <c r="I22" s="124">
        <v>3.5897000000000001</v>
      </c>
      <c r="J22" s="123">
        <v>10</v>
      </c>
      <c r="K22" s="124">
        <v>3.5897000000000001</v>
      </c>
      <c r="L22" s="124">
        <v>0.15</v>
      </c>
      <c r="M22" s="124">
        <v>2328.9953999999998</v>
      </c>
    </row>
    <row r="23" spans="1:13" ht="15.75">
      <c r="A23" s="115"/>
      <c r="B23" s="122">
        <v>10</v>
      </c>
      <c r="C23" s="123" t="s">
        <v>23</v>
      </c>
      <c r="D23" s="123">
        <v>150</v>
      </c>
      <c r="E23" s="124">
        <v>45.06</v>
      </c>
      <c r="F23" s="123">
        <v>75</v>
      </c>
      <c r="G23" s="124">
        <v>245.78</v>
      </c>
      <c r="H23" s="123">
        <v>70</v>
      </c>
      <c r="I23" s="124">
        <v>193.82</v>
      </c>
      <c r="J23" s="123">
        <v>295</v>
      </c>
      <c r="K23" s="124">
        <v>484.66</v>
      </c>
      <c r="L23" s="124">
        <v>31.94</v>
      </c>
      <c r="M23" s="124">
        <v>1517.3834999999999</v>
      </c>
    </row>
    <row r="24" spans="1:13" ht="15.75">
      <c r="A24" s="115"/>
      <c r="B24" s="122">
        <v>11</v>
      </c>
      <c r="C24" s="123" t="s">
        <v>24</v>
      </c>
      <c r="D24" s="123">
        <v>15</v>
      </c>
      <c r="E24" s="124">
        <v>2.3147000000000002</v>
      </c>
      <c r="F24" s="123">
        <v>5</v>
      </c>
      <c r="G24" s="124">
        <v>0.83330000000000004</v>
      </c>
      <c r="H24" s="123">
        <v>1</v>
      </c>
      <c r="I24" s="124">
        <v>3.85E-2</v>
      </c>
      <c r="J24" s="123">
        <v>21</v>
      </c>
      <c r="K24" s="124">
        <v>3.1865000000000001</v>
      </c>
      <c r="L24" s="124">
        <v>0.16</v>
      </c>
      <c r="M24" s="124">
        <v>1935.0292999999999</v>
      </c>
    </row>
    <row r="25" spans="1:13" ht="15.75">
      <c r="A25" s="115"/>
      <c r="B25" s="122">
        <v>12</v>
      </c>
      <c r="C25" s="123" t="s">
        <v>25</v>
      </c>
      <c r="D25" s="123">
        <v>64</v>
      </c>
      <c r="E25" s="124">
        <v>6.3194999999999997</v>
      </c>
      <c r="F25" s="123">
        <v>3</v>
      </c>
      <c r="G25" s="124">
        <v>8.2754999999999992</v>
      </c>
      <c r="H25" s="123">
        <v>43</v>
      </c>
      <c r="I25" s="124">
        <v>20.262499999999999</v>
      </c>
      <c r="J25" s="123">
        <v>110</v>
      </c>
      <c r="K25" s="124">
        <v>34.857500000000002</v>
      </c>
      <c r="L25" s="124">
        <v>3.43</v>
      </c>
      <c r="M25" s="124">
        <v>1016.8608</v>
      </c>
    </row>
    <row r="26" spans="1:13" ht="15.75">
      <c r="A26" s="115"/>
      <c r="B26" s="122">
        <v>13</v>
      </c>
      <c r="C26" s="123" t="s">
        <v>26</v>
      </c>
      <c r="D26" s="123">
        <v>525</v>
      </c>
      <c r="E26" s="124">
        <v>75.990200000000002</v>
      </c>
      <c r="F26" s="123">
        <v>3</v>
      </c>
      <c r="G26" s="124">
        <v>0.58579999999999999</v>
      </c>
      <c r="H26" s="123">
        <v>22</v>
      </c>
      <c r="I26" s="124">
        <v>89.823400000000007</v>
      </c>
      <c r="J26" s="123">
        <v>550</v>
      </c>
      <c r="K26" s="124">
        <v>166.39940000000001</v>
      </c>
      <c r="L26" s="124">
        <v>1.04</v>
      </c>
      <c r="M26" s="124">
        <v>15975.413</v>
      </c>
    </row>
    <row r="27" spans="1:13" ht="15.75">
      <c r="A27" s="115"/>
      <c r="B27" s="122">
        <v>14</v>
      </c>
      <c r="C27" s="123" t="s">
        <v>27</v>
      </c>
      <c r="D27" s="123">
        <v>69</v>
      </c>
      <c r="E27" s="124">
        <v>0.46289999999999998</v>
      </c>
      <c r="F27" s="123">
        <v>0</v>
      </c>
      <c r="G27" s="124">
        <v>0</v>
      </c>
      <c r="H27" s="123">
        <v>12</v>
      </c>
      <c r="I27" s="124">
        <v>60.131700000000002</v>
      </c>
      <c r="J27" s="123">
        <v>81</v>
      </c>
      <c r="K27" s="124">
        <v>60.5946</v>
      </c>
      <c r="L27" s="124">
        <v>0.54</v>
      </c>
      <c r="M27" s="124">
        <v>11299</v>
      </c>
    </row>
    <row r="28" spans="1:13" ht="15.75">
      <c r="A28" s="115"/>
      <c r="B28" s="122">
        <v>15</v>
      </c>
      <c r="C28" s="123" t="s">
        <v>28</v>
      </c>
      <c r="D28" s="123">
        <v>0</v>
      </c>
      <c r="E28" s="124">
        <v>0</v>
      </c>
      <c r="F28" s="123">
        <v>0</v>
      </c>
      <c r="G28" s="124">
        <v>0</v>
      </c>
      <c r="H28" s="123">
        <v>11</v>
      </c>
      <c r="I28" s="124">
        <v>3.5459999999999998</v>
      </c>
      <c r="J28" s="123">
        <v>11</v>
      </c>
      <c r="K28" s="124">
        <v>3.5459999999999998</v>
      </c>
      <c r="L28" s="124">
        <v>0.34</v>
      </c>
      <c r="M28" s="124">
        <v>1057.7467999999999</v>
      </c>
    </row>
    <row r="29" spans="1:13" ht="15.75">
      <c r="A29" s="115"/>
      <c r="B29" s="122">
        <v>16</v>
      </c>
      <c r="C29" s="123" t="s">
        <v>29</v>
      </c>
      <c r="D29" s="123">
        <v>2</v>
      </c>
      <c r="E29" s="124">
        <v>7.3999999999999996E-2</v>
      </c>
      <c r="F29" s="123">
        <v>0</v>
      </c>
      <c r="G29" s="124">
        <v>0</v>
      </c>
      <c r="H29" s="123">
        <v>157</v>
      </c>
      <c r="I29" s="124">
        <v>14.974</v>
      </c>
      <c r="J29" s="123">
        <v>159</v>
      </c>
      <c r="K29" s="124">
        <v>15.048</v>
      </c>
      <c r="L29" s="124">
        <v>0.56999999999999995</v>
      </c>
      <c r="M29" s="124">
        <v>2653.9216000000001</v>
      </c>
    </row>
    <row r="30" spans="1:13" ht="15.75">
      <c r="A30" s="115"/>
      <c r="B30" s="122">
        <v>17</v>
      </c>
      <c r="C30" s="123" t="s">
        <v>30</v>
      </c>
      <c r="D30" s="123">
        <v>90</v>
      </c>
      <c r="E30" s="124">
        <v>6.72</v>
      </c>
      <c r="F30" s="123">
        <v>0</v>
      </c>
      <c r="G30" s="124">
        <v>0</v>
      </c>
      <c r="H30" s="123">
        <v>18</v>
      </c>
      <c r="I30" s="124">
        <v>77.2</v>
      </c>
      <c r="J30" s="123">
        <v>108</v>
      </c>
      <c r="K30" s="124">
        <v>83.92</v>
      </c>
      <c r="L30" s="124">
        <v>2.16</v>
      </c>
      <c r="M30" s="124">
        <v>3880.68</v>
      </c>
    </row>
    <row r="31" spans="1:13" ht="15.75">
      <c r="A31" s="115"/>
      <c r="B31" s="122">
        <v>18</v>
      </c>
      <c r="C31" s="123" t="s">
        <v>31</v>
      </c>
      <c r="D31" s="123">
        <v>0</v>
      </c>
      <c r="E31" s="124">
        <v>0</v>
      </c>
      <c r="F31" s="123">
        <v>0</v>
      </c>
      <c r="G31" s="124">
        <v>0</v>
      </c>
      <c r="H31" s="123">
        <v>34</v>
      </c>
      <c r="I31" s="124">
        <v>3.2040999999999999</v>
      </c>
      <c r="J31" s="123">
        <v>34</v>
      </c>
      <c r="K31" s="124">
        <v>3.2040999999999999</v>
      </c>
      <c r="L31" s="124">
        <v>3.77</v>
      </c>
      <c r="M31" s="124">
        <v>84.914199999999994</v>
      </c>
    </row>
    <row r="32" spans="1:13" s="114" customFormat="1" ht="15.75">
      <c r="A32" s="116"/>
      <c r="B32" s="160" t="s">
        <v>32</v>
      </c>
      <c r="C32" s="160"/>
      <c r="D32" s="126">
        <v>1403</v>
      </c>
      <c r="E32" s="126">
        <v>295.08999999999997</v>
      </c>
      <c r="F32" s="126">
        <v>254</v>
      </c>
      <c r="G32" s="126">
        <v>500.36</v>
      </c>
      <c r="H32" s="126">
        <v>593</v>
      </c>
      <c r="I32" s="126">
        <v>564.24</v>
      </c>
      <c r="J32" s="126">
        <v>2250</v>
      </c>
      <c r="K32" s="126">
        <v>1359.68</v>
      </c>
      <c r="L32" s="126">
        <v>1.96</v>
      </c>
      <c r="M32" s="126">
        <v>69519.69</v>
      </c>
    </row>
    <row r="33" spans="1:13" ht="15.75">
      <c r="A33" s="115"/>
      <c r="B33" s="122">
        <v>19</v>
      </c>
      <c r="C33" s="123" t="s">
        <v>33</v>
      </c>
      <c r="D33" s="123">
        <v>57</v>
      </c>
      <c r="E33" s="124">
        <v>6</v>
      </c>
      <c r="F33" s="123">
        <v>11</v>
      </c>
      <c r="G33" s="124">
        <v>3.66</v>
      </c>
      <c r="H33" s="123">
        <v>194</v>
      </c>
      <c r="I33" s="124">
        <v>4.37</v>
      </c>
      <c r="J33" s="123">
        <v>262</v>
      </c>
      <c r="K33" s="124">
        <v>14.03</v>
      </c>
      <c r="L33" s="124">
        <v>0.6</v>
      </c>
      <c r="M33" s="124">
        <v>2342.1999999999998</v>
      </c>
    </row>
    <row r="34" spans="1:13" ht="15.75">
      <c r="A34" s="115"/>
      <c r="B34" s="122">
        <v>20</v>
      </c>
      <c r="C34" s="123" t="s">
        <v>34</v>
      </c>
      <c r="D34" s="123">
        <v>421</v>
      </c>
      <c r="E34" s="124">
        <v>0.92179999999999995</v>
      </c>
      <c r="F34" s="123">
        <v>0</v>
      </c>
      <c r="G34" s="124">
        <v>0</v>
      </c>
      <c r="H34" s="123">
        <v>4</v>
      </c>
      <c r="I34" s="124">
        <v>2.53E-2</v>
      </c>
      <c r="J34" s="123">
        <v>425</v>
      </c>
      <c r="K34" s="124">
        <v>0.94710000000000005</v>
      </c>
      <c r="L34" s="124">
        <v>11.48</v>
      </c>
      <c r="M34" s="124">
        <v>8.2492999999999999</v>
      </c>
    </row>
    <row r="35" spans="1:13" ht="15.75">
      <c r="A35" s="115"/>
      <c r="B35" s="122">
        <v>21</v>
      </c>
      <c r="C35" s="123" t="s">
        <v>35</v>
      </c>
      <c r="D35" s="123">
        <v>0</v>
      </c>
      <c r="E35" s="124">
        <v>0</v>
      </c>
      <c r="F35" s="123">
        <v>0</v>
      </c>
      <c r="G35" s="124">
        <v>0</v>
      </c>
      <c r="H35" s="123">
        <v>7</v>
      </c>
      <c r="I35" s="124">
        <v>0.2291</v>
      </c>
      <c r="J35" s="123">
        <v>7</v>
      </c>
      <c r="K35" s="124">
        <v>0.2291</v>
      </c>
      <c r="L35" s="124">
        <v>0.22</v>
      </c>
      <c r="M35" s="124">
        <v>105.8532</v>
      </c>
    </row>
    <row r="36" spans="1:13" ht="15.75">
      <c r="A36" s="115"/>
      <c r="B36" s="122">
        <v>22</v>
      </c>
      <c r="C36" s="123" t="s">
        <v>36</v>
      </c>
      <c r="D36" s="123">
        <v>0</v>
      </c>
      <c r="E36" s="124">
        <v>0</v>
      </c>
      <c r="F36" s="123">
        <v>0</v>
      </c>
      <c r="G36" s="124">
        <v>0</v>
      </c>
      <c r="H36" s="123">
        <v>0</v>
      </c>
      <c r="I36" s="124">
        <v>0</v>
      </c>
      <c r="J36" s="123">
        <v>0</v>
      </c>
      <c r="K36" s="124">
        <v>0</v>
      </c>
      <c r="L36" s="124">
        <v>0</v>
      </c>
      <c r="M36" s="124">
        <v>15.41</v>
      </c>
    </row>
    <row r="37" spans="1:13" ht="15.75">
      <c r="A37" s="115"/>
      <c r="B37" s="122">
        <v>23</v>
      </c>
      <c r="C37" s="123" t="s">
        <v>37</v>
      </c>
      <c r="D37" s="123">
        <v>0</v>
      </c>
      <c r="E37" s="124">
        <v>0</v>
      </c>
      <c r="F37" s="123">
        <v>0</v>
      </c>
      <c r="G37" s="124">
        <v>0</v>
      </c>
      <c r="H37" s="123">
        <v>0</v>
      </c>
      <c r="I37" s="124">
        <v>0</v>
      </c>
      <c r="J37" s="123">
        <v>0</v>
      </c>
      <c r="K37" s="124">
        <v>0</v>
      </c>
      <c r="L37" s="124">
        <v>0</v>
      </c>
      <c r="M37" s="124">
        <v>6.31</v>
      </c>
    </row>
    <row r="38" spans="1:13" ht="15.75">
      <c r="A38" s="115"/>
      <c r="B38" s="122">
        <v>24</v>
      </c>
      <c r="C38" s="123" t="s">
        <v>38</v>
      </c>
      <c r="D38" s="123">
        <v>199</v>
      </c>
      <c r="E38" s="124">
        <v>3.585</v>
      </c>
      <c r="F38" s="123">
        <v>0</v>
      </c>
      <c r="G38" s="124">
        <v>0</v>
      </c>
      <c r="H38" s="123">
        <v>0</v>
      </c>
      <c r="I38" s="124">
        <v>0</v>
      </c>
      <c r="J38" s="123">
        <v>199</v>
      </c>
      <c r="K38" s="124">
        <v>3.585</v>
      </c>
      <c r="L38" s="124">
        <v>0.7</v>
      </c>
      <c r="M38" s="124">
        <v>509.24630000000002</v>
      </c>
    </row>
    <row r="39" spans="1:13" ht="15.75">
      <c r="A39" s="115"/>
      <c r="B39" s="122">
        <v>25</v>
      </c>
      <c r="C39" s="123" t="s">
        <v>39</v>
      </c>
      <c r="D39" s="123">
        <v>355</v>
      </c>
      <c r="E39" s="124">
        <v>82.821899999999999</v>
      </c>
      <c r="F39" s="123">
        <v>5</v>
      </c>
      <c r="G39" s="124">
        <v>11.9061</v>
      </c>
      <c r="H39" s="123">
        <v>51</v>
      </c>
      <c r="I39" s="124">
        <v>56.156999999999996</v>
      </c>
      <c r="J39" s="123">
        <v>411</v>
      </c>
      <c r="K39" s="124">
        <v>150.88499999999999</v>
      </c>
      <c r="L39" s="124">
        <v>4.1900000000000004</v>
      </c>
      <c r="M39" s="124">
        <v>3597.3656999999998</v>
      </c>
    </row>
    <row r="40" spans="1:13" ht="15.75">
      <c r="A40" s="115"/>
      <c r="B40" s="122">
        <v>26</v>
      </c>
      <c r="C40" s="123" t="s">
        <v>40</v>
      </c>
      <c r="D40" s="123">
        <v>3088</v>
      </c>
      <c r="E40" s="124">
        <v>49.118099999999998</v>
      </c>
      <c r="F40" s="123">
        <v>0</v>
      </c>
      <c r="G40" s="124">
        <v>0</v>
      </c>
      <c r="H40" s="123">
        <v>11</v>
      </c>
      <c r="I40" s="124">
        <v>60.377200000000002</v>
      </c>
      <c r="J40" s="123">
        <v>3099</v>
      </c>
      <c r="K40" s="124">
        <v>109.4953</v>
      </c>
      <c r="L40" s="124">
        <v>4.3499999999999996</v>
      </c>
      <c r="M40" s="124">
        <v>2516.1122</v>
      </c>
    </row>
    <row r="41" spans="1:13" ht="15.75">
      <c r="A41" s="115"/>
      <c r="B41" s="122">
        <v>27</v>
      </c>
      <c r="C41" s="123" t="s">
        <v>41</v>
      </c>
      <c r="D41" s="123">
        <v>208</v>
      </c>
      <c r="E41" s="124">
        <v>25.1</v>
      </c>
      <c r="F41" s="123">
        <v>5</v>
      </c>
      <c r="G41" s="124">
        <v>7.25</v>
      </c>
      <c r="H41" s="123">
        <v>1</v>
      </c>
      <c r="I41" s="124">
        <v>0.02</v>
      </c>
      <c r="J41" s="123">
        <v>214</v>
      </c>
      <c r="K41" s="124">
        <v>32.369999999999997</v>
      </c>
      <c r="L41" s="124">
        <v>8.32</v>
      </c>
      <c r="M41" s="124">
        <v>388.87</v>
      </c>
    </row>
    <row r="42" spans="1:13" ht="15.75">
      <c r="A42" s="115"/>
      <c r="B42" s="122">
        <v>28</v>
      </c>
      <c r="C42" s="123" t="s">
        <v>42</v>
      </c>
      <c r="D42" s="123">
        <v>0</v>
      </c>
      <c r="E42" s="124">
        <v>0</v>
      </c>
      <c r="F42" s="123">
        <v>0</v>
      </c>
      <c r="G42" s="124">
        <v>0</v>
      </c>
      <c r="H42" s="123">
        <v>412</v>
      </c>
      <c r="I42" s="124">
        <v>28.74</v>
      </c>
      <c r="J42" s="123">
        <v>412</v>
      </c>
      <c r="K42" s="124">
        <v>28.74</v>
      </c>
      <c r="L42" s="124">
        <v>4.29</v>
      </c>
      <c r="M42" s="124">
        <v>670.57</v>
      </c>
    </row>
    <row r="43" spans="1:13" ht="15.75">
      <c r="A43" s="115"/>
      <c r="B43" s="122">
        <v>29</v>
      </c>
      <c r="C43" s="123" t="s">
        <v>43</v>
      </c>
      <c r="D43" s="123">
        <v>0</v>
      </c>
      <c r="E43" s="124">
        <v>0</v>
      </c>
      <c r="F43" s="123">
        <v>0</v>
      </c>
      <c r="G43" s="124">
        <v>0</v>
      </c>
      <c r="H43" s="123">
        <v>1</v>
      </c>
      <c r="I43" s="124">
        <v>2.23E-2</v>
      </c>
      <c r="J43" s="123">
        <v>1</v>
      </c>
      <c r="K43" s="124">
        <v>2.23E-2</v>
      </c>
      <c r="L43" s="124">
        <v>0.01</v>
      </c>
      <c r="M43" s="124">
        <v>228.11930000000001</v>
      </c>
    </row>
    <row r="44" spans="1:13" ht="15.75">
      <c r="A44" s="115"/>
      <c r="B44" s="122">
        <v>30</v>
      </c>
      <c r="C44" s="123" t="s">
        <v>44</v>
      </c>
      <c r="D44" s="123">
        <v>0</v>
      </c>
      <c r="E44" s="124">
        <v>0</v>
      </c>
      <c r="F44" s="123">
        <v>0</v>
      </c>
      <c r="G44" s="124">
        <v>0</v>
      </c>
      <c r="H44" s="123">
        <v>1</v>
      </c>
      <c r="I44" s="124">
        <v>3.5400000000000001E-2</v>
      </c>
      <c r="J44" s="123">
        <v>1</v>
      </c>
      <c r="K44" s="124">
        <v>3.5400000000000001E-2</v>
      </c>
      <c r="L44" s="124">
        <v>0.04</v>
      </c>
      <c r="M44" s="124">
        <v>90.676900000000003</v>
      </c>
    </row>
    <row r="45" spans="1:13" ht="15.75">
      <c r="A45" s="115"/>
      <c r="B45" s="122">
        <v>31</v>
      </c>
      <c r="C45" s="123" t="s">
        <v>45</v>
      </c>
      <c r="D45" s="123">
        <v>8</v>
      </c>
      <c r="E45" s="124">
        <v>4.8817000000000004</v>
      </c>
      <c r="F45" s="123">
        <v>0</v>
      </c>
      <c r="G45" s="124">
        <v>0</v>
      </c>
      <c r="H45" s="123">
        <v>0</v>
      </c>
      <c r="I45" s="124">
        <v>0</v>
      </c>
      <c r="J45" s="123">
        <v>8</v>
      </c>
      <c r="K45" s="124">
        <v>4.8817000000000004</v>
      </c>
      <c r="L45" s="124">
        <v>8.64</v>
      </c>
      <c r="M45" s="124">
        <v>56.496200000000002</v>
      </c>
    </row>
    <row r="46" spans="1:13" ht="15.75">
      <c r="A46" s="115"/>
      <c r="B46" s="122">
        <v>32</v>
      </c>
      <c r="C46" s="123" t="s">
        <v>46</v>
      </c>
      <c r="D46" s="123">
        <v>464</v>
      </c>
      <c r="E46" s="124">
        <v>74.8</v>
      </c>
      <c r="F46" s="123">
        <v>0</v>
      </c>
      <c r="G46" s="124">
        <v>0</v>
      </c>
      <c r="H46" s="123">
        <v>8</v>
      </c>
      <c r="I46" s="124">
        <v>16.760000000000002</v>
      </c>
      <c r="J46" s="123">
        <v>472</v>
      </c>
      <c r="K46" s="124">
        <v>91.56</v>
      </c>
      <c r="L46" s="124">
        <v>5.42</v>
      </c>
      <c r="M46" s="124">
        <v>1687.8835999999999</v>
      </c>
    </row>
    <row r="47" spans="1:13" ht="15.75">
      <c r="A47" s="115"/>
      <c r="B47" s="122">
        <v>33</v>
      </c>
      <c r="C47" s="123" t="s">
        <v>47</v>
      </c>
      <c r="D47" s="123">
        <v>40893</v>
      </c>
      <c r="E47" s="124">
        <v>85.65</v>
      </c>
      <c r="F47" s="123">
        <v>0</v>
      </c>
      <c r="G47" s="124">
        <v>0</v>
      </c>
      <c r="H47" s="123">
        <v>0</v>
      </c>
      <c r="I47" s="124">
        <v>0</v>
      </c>
      <c r="J47" s="123">
        <v>40893</v>
      </c>
      <c r="K47" s="124">
        <v>85.65</v>
      </c>
      <c r="L47" s="124">
        <v>14.62</v>
      </c>
      <c r="M47" s="124">
        <v>586.03</v>
      </c>
    </row>
    <row r="48" spans="1:13" ht="15.75">
      <c r="A48" s="115"/>
      <c r="B48" s="122">
        <v>34</v>
      </c>
      <c r="C48" s="123" t="s">
        <v>48</v>
      </c>
      <c r="D48" s="123">
        <v>0</v>
      </c>
      <c r="E48" s="124">
        <v>0</v>
      </c>
      <c r="F48" s="123">
        <v>0</v>
      </c>
      <c r="G48" s="124">
        <v>0</v>
      </c>
      <c r="H48" s="123">
        <v>0</v>
      </c>
      <c r="I48" s="124">
        <v>0</v>
      </c>
      <c r="J48" s="123">
        <v>0</v>
      </c>
      <c r="K48" s="124">
        <v>0</v>
      </c>
      <c r="L48" s="124">
        <v>0</v>
      </c>
      <c r="M48" s="124">
        <v>30.5822</v>
      </c>
    </row>
    <row r="49" spans="1:13" ht="15.75">
      <c r="A49" s="115"/>
      <c r="B49" s="122">
        <v>35</v>
      </c>
      <c r="C49" s="123" t="s">
        <v>49</v>
      </c>
      <c r="D49" s="123">
        <v>0</v>
      </c>
      <c r="E49" s="124">
        <v>0</v>
      </c>
      <c r="F49" s="123">
        <v>0</v>
      </c>
      <c r="G49" s="124">
        <v>0</v>
      </c>
      <c r="H49" s="123">
        <v>0</v>
      </c>
      <c r="I49" s="124">
        <v>0</v>
      </c>
      <c r="J49" s="123">
        <v>0</v>
      </c>
      <c r="K49" s="124">
        <v>0</v>
      </c>
      <c r="L49" s="124">
        <v>0</v>
      </c>
      <c r="M49" s="124">
        <v>0.96</v>
      </c>
    </row>
    <row r="50" spans="1:13" ht="15.75">
      <c r="A50" s="115"/>
      <c r="B50" s="122">
        <v>36</v>
      </c>
      <c r="C50" s="123" t="s">
        <v>50</v>
      </c>
      <c r="D50" s="123">
        <v>0</v>
      </c>
      <c r="E50" s="124">
        <v>0</v>
      </c>
      <c r="F50" s="123">
        <v>0</v>
      </c>
      <c r="G50" s="124">
        <v>0</v>
      </c>
      <c r="H50" s="123">
        <v>4</v>
      </c>
      <c r="I50" s="124">
        <v>6.05</v>
      </c>
      <c r="J50" s="123">
        <v>4</v>
      </c>
      <c r="K50" s="124">
        <v>6.05</v>
      </c>
      <c r="L50" s="124">
        <v>0.69</v>
      </c>
      <c r="M50" s="124">
        <v>878.85</v>
      </c>
    </row>
    <row r="51" spans="1:13" s="114" customFormat="1" ht="15.75">
      <c r="A51" s="116"/>
      <c r="B51" s="160" t="s">
        <v>51</v>
      </c>
      <c r="C51" s="160"/>
      <c r="D51" s="126">
        <v>45693</v>
      </c>
      <c r="E51" s="126">
        <v>332.88</v>
      </c>
      <c r="F51" s="126">
        <v>21</v>
      </c>
      <c r="G51" s="126">
        <v>22.82</v>
      </c>
      <c r="H51" s="126">
        <v>694</v>
      </c>
      <c r="I51" s="126">
        <v>172.79</v>
      </c>
      <c r="J51" s="126">
        <v>46408</v>
      </c>
      <c r="K51" s="126">
        <v>528.48</v>
      </c>
      <c r="L51" s="126">
        <v>3.85</v>
      </c>
      <c r="M51" s="126">
        <v>13719.78</v>
      </c>
    </row>
    <row r="52" spans="1:13" s="114" customFormat="1" ht="15.75">
      <c r="A52" s="116"/>
      <c r="B52" s="160" t="s">
        <v>52</v>
      </c>
      <c r="C52" s="160"/>
      <c r="D52" s="126">
        <v>47096</v>
      </c>
      <c r="E52" s="126">
        <v>627.96</v>
      </c>
      <c r="F52" s="126">
        <v>275</v>
      </c>
      <c r="G52" s="126">
        <v>523.17999999999995</v>
      </c>
      <c r="H52" s="126">
        <v>1287</v>
      </c>
      <c r="I52" s="126">
        <v>737.02</v>
      </c>
      <c r="J52" s="126">
        <v>48658</v>
      </c>
      <c r="K52" s="126">
        <v>1888.1633999999999</v>
      </c>
      <c r="L52" s="126">
        <v>2.27</v>
      </c>
      <c r="M52" s="126">
        <v>83239.47</v>
      </c>
    </row>
    <row r="53" spans="1:13" ht="15.75">
      <c r="A53" s="115"/>
      <c r="B53" s="122">
        <v>37</v>
      </c>
      <c r="C53" s="123" t="s">
        <v>53</v>
      </c>
      <c r="D53" s="123">
        <v>183</v>
      </c>
      <c r="E53" s="124">
        <v>7.6336000000000004</v>
      </c>
      <c r="F53" s="123">
        <v>0</v>
      </c>
      <c r="G53" s="124">
        <v>0</v>
      </c>
      <c r="H53" s="123">
        <v>12</v>
      </c>
      <c r="I53" s="124">
        <v>1.1273</v>
      </c>
      <c r="J53" s="123">
        <v>195</v>
      </c>
      <c r="K53" s="124">
        <v>8.7608999999999995</v>
      </c>
      <c r="L53" s="124">
        <v>9.16</v>
      </c>
      <c r="M53" s="124">
        <v>95.655799999999999</v>
      </c>
    </row>
    <row r="54" spans="1:13" ht="15.75">
      <c r="A54" s="115"/>
      <c r="B54" s="122">
        <v>38</v>
      </c>
      <c r="C54" s="123" t="s">
        <v>54</v>
      </c>
      <c r="D54" s="123">
        <v>15</v>
      </c>
      <c r="E54" s="124">
        <v>2.1871</v>
      </c>
      <c r="F54" s="123">
        <v>0</v>
      </c>
      <c r="G54" s="124">
        <v>0</v>
      </c>
      <c r="H54" s="123">
        <v>0</v>
      </c>
      <c r="I54" s="124">
        <v>0</v>
      </c>
      <c r="J54" s="123">
        <v>15</v>
      </c>
      <c r="K54" s="124">
        <v>2.1871</v>
      </c>
      <c r="L54" s="124">
        <v>4.53</v>
      </c>
      <c r="M54" s="124">
        <v>48.2624</v>
      </c>
    </row>
    <row r="55" spans="1:13" ht="15.75">
      <c r="A55" s="115"/>
      <c r="B55" s="122">
        <v>39</v>
      </c>
      <c r="C55" s="123" t="s">
        <v>55</v>
      </c>
      <c r="D55" s="123">
        <v>0</v>
      </c>
      <c r="E55" s="124">
        <v>0</v>
      </c>
      <c r="F55" s="123">
        <v>0</v>
      </c>
      <c r="G55" s="124">
        <v>0</v>
      </c>
      <c r="H55" s="123">
        <v>0</v>
      </c>
      <c r="I55" s="124">
        <v>0</v>
      </c>
      <c r="J55" s="123">
        <v>0</v>
      </c>
      <c r="K55" s="124">
        <v>0</v>
      </c>
      <c r="L55" s="124">
        <v>0</v>
      </c>
      <c r="M55" s="124">
        <v>0</v>
      </c>
    </row>
    <row r="56" spans="1:13" s="114" customFormat="1" ht="15.75">
      <c r="A56" s="116"/>
      <c r="B56" s="160" t="s">
        <v>56</v>
      </c>
      <c r="C56" s="160"/>
      <c r="D56" s="126">
        <v>198</v>
      </c>
      <c r="E56" s="126">
        <v>9.82</v>
      </c>
      <c r="F56" s="126">
        <v>0</v>
      </c>
      <c r="G56" s="126">
        <v>0</v>
      </c>
      <c r="H56" s="126">
        <v>12</v>
      </c>
      <c r="I56" s="126">
        <v>1.1299999999999999</v>
      </c>
      <c r="J56" s="126">
        <v>210</v>
      </c>
      <c r="K56" s="126">
        <v>10.95</v>
      </c>
      <c r="L56" s="126">
        <v>7.61</v>
      </c>
      <c r="M56" s="126">
        <v>143.91999999999999</v>
      </c>
    </row>
    <row r="57" spans="1:13" ht="15.75">
      <c r="A57" s="115"/>
      <c r="B57" s="122">
        <v>40</v>
      </c>
      <c r="C57" s="123" t="s">
        <v>57</v>
      </c>
      <c r="D57" s="123">
        <v>0</v>
      </c>
      <c r="E57" s="124">
        <v>0</v>
      </c>
      <c r="F57" s="123">
        <v>0</v>
      </c>
      <c r="G57" s="124">
        <v>0</v>
      </c>
      <c r="H57" s="123">
        <v>0</v>
      </c>
      <c r="I57" s="124">
        <v>0</v>
      </c>
      <c r="J57" s="123">
        <v>0</v>
      </c>
      <c r="K57" s="124">
        <v>0</v>
      </c>
      <c r="L57" s="124">
        <v>0</v>
      </c>
      <c r="M57" s="124">
        <v>0</v>
      </c>
    </row>
    <row r="58" spans="1:13" ht="15.75">
      <c r="A58" s="115"/>
      <c r="B58" s="122">
        <v>41</v>
      </c>
      <c r="C58" s="123" t="s">
        <v>58</v>
      </c>
      <c r="D58" s="123">
        <v>0</v>
      </c>
      <c r="E58" s="124">
        <v>0</v>
      </c>
      <c r="F58" s="123">
        <v>0</v>
      </c>
      <c r="G58" s="124">
        <v>0</v>
      </c>
      <c r="H58" s="123">
        <v>0</v>
      </c>
      <c r="I58" s="124">
        <v>0</v>
      </c>
      <c r="J58" s="123">
        <v>0</v>
      </c>
      <c r="K58" s="124">
        <v>0</v>
      </c>
      <c r="L58" s="124">
        <v>0</v>
      </c>
      <c r="M58" s="124">
        <v>0</v>
      </c>
    </row>
    <row r="59" spans="1:13" ht="15.75">
      <c r="A59" s="115"/>
      <c r="B59" s="122">
        <v>42</v>
      </c>
      <c r="C59" s="123" t="s">
        <v>59</v>
      </c>
      <c r="D59" s="123">
        <v>0</v>
      </c>
      <c r="E59" s="124">
        <v>0</v>
      </c>
      <c r="F59" s="123">
        <v>0</v>
      </c>
      <c r="G59" s="124">
        <v>0</v>
      </c>
      <c r="H59" s="123">
        <v>0</v>
      </c>
      <c r="I59" s="124">
        <v>0</v>
      </c>
      <c r="J59" s="123">
        <v>0</v>
      </c>
      <c r="K59" s="124">
        <v>0</v>
      </c>
      <c r="L59" s="124">
        <v>0</v>
      </c>
      <c r="M59" s="124">
        <v>0</v>
      </c>
    </row>
    <row r="60" spans="1:13" s="114" customFormat="1" ht="15.75">
      <c r="A60" s="116"/>
      <c r="B60" s="160" t="s">
        <v>60</v>
      </c>
      <c r="C60" s="160"/>
      <c r="D60" s="126">
        <v>0</v>
      </c>
      <c r="E60" s="126">
        <v>0</v>
      </c>
      <c r="F60" s="126">
        <v>0</v>
      </c>
      <c r="G60" s="126">
        <v>0</v>
      </c>
      <c r="H60" s="126">
        <v>0</v>
      </c>
      <c r="I60" s="126">
        <v>0</v>
      </c>
      <c r="J60" s="126">
        <v>0</v>
      </c>
      <c r="K60" s="126">
        <v>0</v>
      </c>
      <c r="L60" s="126">
        <v>0</v>
      </c>
      <c r="M60" s="126">
        <v>0</v>
      </c>
    </row>
    <row r="61" spans="1:13" s="114" customFormat="1" ht="15.75">
      <c r="A61" s="116"/>
      <c r="B61" s="160" t="s">
        <v>61</v>
      </c>
      <c r="C61" s="160"/>
      <c r="D61" s="126">
        <v>47294</v>
      </c>
      <c r="E61" s="126">
        <v>637.79</v>
      </c>
      <c r="F61" s="126">
        <v>275</v>
      </c>
      <c r="G61" s="126">
        <v>523.17999999999995</v>
      </c>
      <c r="H61" s="126">
        <v>1299</v>
      </c>
      <c r="I61" s="126">
        <v>738.15</v>
      </c>
      <c r="J61" s="126">
        <v>48868</v>
      </c>
      <c r="K61" s="126">
        <v>1899.1114</v>
      </c>
      <c r="L61" s="126">
        <v>2.2799999999999998</v>
      </c>
      <c r="M61" s="126">
        <v>83383.39</v>
      </c>
    </row>
    <row r="62" spans="1:13" ht="15.75">
      <c r="A62" s="115"/>
      <c r="B62" s="122">
        <v>43</v>
      </c>
      <c r="C62" s="123" t="s">
        <v>62</v>
      </c>
      <c r="D62" s="123">
        <v>0</v>
      </c>
      <c r="E62" s="124">
        <v>0</v>
      </c>
      <c r="F62" s="123">
        <v>0</v>
      </c>
      <c r="G62" s="124">
        <v>0</v>
      </c>
      <c r="H62" s="123">
        <v>181</v>
      </c>
      <c r="I62" s="124">
        <v>0.14480000000000001</v>
      </c>
      <c r="J62" s="123">
        <v>181</v>
      </c>
      <c r="K62" s="124">
        <v>0.14480000000000001</v>
      </c>
      <c r="L62" s="124">
        <v>0.12</v>
      </c>
      <c r="M62" s="124">
        <v>123.9693</v>
      </c>
    </row>
    <row r="63" spans="1:13" ht="15.75">
      <c r="A63" s="115"/>
      <c r="B63" s="122">
        <v>44</v>
      </c>
      <c r="C63" s="123" t="s">
        <v>63</v>
      </c>
      <c r="D63" s="123">
        <v>0</v>
      </c>
      <c r="E63" s="124">
        <v>0</v>
      </c>
      <c r="F63" s="123">
        <v>0</v>
      </c>
      <c r="G63" s="124">
        <v>0</v>
      </c>
      <c r="H63" s="123">
        <v>0</v>
      </c>
      <c r="I63" s="124">
        <v>0</v>
      </c>
      <c r="J63" s="123">
        <v>0</v>
      </c>
      <c r="K63" s="124">
        <v>0</v>
      </c>
      <c r="L63" s="124">
        <v>0</v>
      </c>
      <c r="M63" s="124">
        <v>12.472200000000001</v>
      </c>
    </row>
    <row r="64" spans="1:13" ht="15.75">
      <c r="A64" s="115"/>
      <c r="B64" s="122">
        <v>45</v>
      </c>
      <c r="C64" s="123" t="s">
        <v>64</v>
      </c>
      <c r="D64" s="123">
        <v>0</v>
      </c>
      <c r="E64" s="124">
        <v>0</v>
      </c>
      <c r="F64" s="123">
        <v>0</v>
      </c>
      <c r="G64" s="124">
        <v>0</v>
      </c>
      <c r="H64" s="123">
        <v>0</v>
      </c>
      <c r="I64" s="124">
        <v>0</v>
      </c>
      <c r="J64" s="123">
        <v>0</v>
      </c>
      <c r="K64" s="124">
        <v>0</v>
      </c>
      <c r="L64" s="124">
        <v>0</v>
      </c>
      <c r="M64" s="124">
        <v>2.8729</v>
      </c>
    </row>
    <row r="65" spans="1:13" ht="15.75">
      <c r="A65" s="115"/>
      <c r="B65" s="122">
        <v>46</v>
      </c>
      <c r="C65" s="123" t="s">
        <v>65</v>
      </c>
      <c r="D65" s="123">
        <v>0</v>
      </c>
      <c r="E65" s="124">
        <v>0</v>
      </c>
      <c r="F65" s="123">
        <v>0</v>
      </c>
      <c r="G65" s="124">
        <v>0</v>
      </c>
      <c r="H65" s="123">
        <v>0</v>
      </c>
      <c r="I65" s="124">
        <v>0</v>
      </c>
      <c r="J65" s="123">
        <v>0</v>
      </c>
      <c r="K65" s="124">
        <v>0</v>
      </c>
      <c r="L65" s="124">
        <v>0</v>
      </c>
      <c r="M65" s="124">
        <v>104.1764</v>
      </c>
    </row>
    <row r="66" spans="1:13" s="114" customFormat="1" ht="15.75">
      <c r="A66" s="116"/>
      <c r="B66" s="160" t="s">
        <v>66</v>
      </c>
      <c r="C66" s="160"/>
      <c r="D66" s="126">
        <v>0</v>
      </c>
      <c r="E66" s="126">
        <v>0</v>
      </c>
      <c r="F66" s="126">
        <v>0</v>
      </c>
      <c r="G66" s="126">
        <v>0</v>
      </c>
      <c r="H66" s="126">
        <v>181</v>
      </c>
      <c r="I66" s="126">
        <v>0.14000000000000001</v>
      </c>
      <c r="J66" s="126">
        <v>181</v>
      </c>
      <c r="K66" s="126">
        <v>0.14480000000000001</v>
      </c>
      <c r="L66" s="126">
        <v>0.06</v>
      </c>
      <c r="M66" s="126">
        <v>243.49</v>
      </c>
    </row>
    <row r="67" spans="1:13" s="114" customFormat="1" ht="15.75">
      <c r="A67" s="116"/>
      <c r="B67" s="160" t="s">
        <v>67</v>
      </c>
      <c r="C67" s="160"/>
      <c r="D67" s="126">
        <v>47294</v>
      </c>
      <c r="E67" s="126">
        <v>637.79</v>
      </c>
      <c r="F67" s="126">
        <v>275</v>
      </c>
      <c r="G67" s="126">
        <v>523.17999999999995</v>
      </c>
      <c r="H67" s="126">
        <v>1480</v>
      </c>
      <c r="I67" s="126">
        <v>738.29</v>
      </c>
      <c r="J67" s="126">
        <v>49049</v>
      </c>
      <c r="K67" s="126">
        <v>1899.2562</v>
      </c>
      <c r="L67" s="126">
        <v>2.27</v>
      </c>
      <c r="M67" s="126">
        <v>83626.880000000005</v>
      </c>
    </row>
  </sheetData>
  <mergeCells count="27">
    <mergeCell ref="B67:C67"/>
    <mergeCell ref="B52:C52"/>
    <mergeCell ref="B56:C56"/>
    <mergeCell ref="B60:C60"/>
    <mergeCell ref="B61:C61"/>
    <mergeCell ref="B66:C66"/>
    <mergeCell ref="G12:G13"/>
    <mergeCell ref="F11:G11"/>
    <mergeCell ref="B10:B13"/>
    <mergeCell ref="B32:C32"/>
    <mergeCell ref="B51:C51"/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</mergeCells>
  <pageMargins left="0.7" right="0.7" top="0.44" bottom="0.51" header="0.3" footer="0.3"/>
  <pageSetup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H66"/>
  <sheetViews>
    <sheetView view="pageBreakPreview" topLeftCell="A3" zoomScale="60" zoomScaleNormal="80" workbookViewId="0">
      <pane xSplit="3" ySplit="10" topLeftCell="J58" activePane="bottomRight" state="frozen"/>
      <selection activeCell="C40" sqref="C40"/>
      <selection pane="topRight" activeCell="C40" sqref="C40"/>
      <selection pane="bottomLeft" activeCell="C40" sqref="C40"/>
      <selection pane="bottomRight" activeCell="B3" sqref="B3:AA66"/>
    </sheetView>
  </sheetViews>
  <sheetFormatPr defaultRowHeight="15"/>
  <cols>
    <col min="1" max="1" width="9.140625" style="54" customWidth="1"/>
    <col min="2" max="2" width="5.28515625" style="65" customWidth="1"/>
    <col min="3" max="3" width="34" style="67" customWidth="1"/>
    <col min="4" max="4" width="13.5703125" customWidth="1"/>
    <col min="5" max="5" width="14.28515625" style="74" customWidth="1"/>
    <col min="6" max="6" width="12.5703125" customWidth="1"/>
    <col min="7" max="7" width="11.85546875" style="74" customWidth="1"/>
    <col min="8" max="8" width="14.7109375" customWidth="1"/>
    <col min="9" max="9" width="15.140625" style="74" customWidth="1"/>
    <col min="10" max="10" width="13.7109375" customWidth="1"/>
    <col min="11" max="11" width="13.5703125" style="74" customWidth="1"/>
    <col min="12" max="12" width="12.140625" customWidth="1"/>
    <col min="13" max="13" width="11.42578125" style="74" customWidth="1"/>
    <col min="14" max="14" width="12" customWidth="1"/>
    <col min="15" max="15" width="12.5703125" style="74" bestFit="1" customWidth="1"/>
    <col min="16" max="16" width="12.28515625" customWidth="1"/>
    <col min="17" max="17" width="11.28515625" style="74" customWidth="1"/>
    <col min="18" max="18" width="10.5703125" customWidth="1"/>
    <col min="19" max="19" width="12.140625" style="74" customWidth="1"/>
    <col min="20" max="20" width="12.7109375" customWidth="1"/>
    <col min="21" max="21" width="13.85546875" style="74" customWidth="1"/>
    <col min="22" max="22" width="13.85546875" customWidth="1"/>
    <col min="23" max="23" width="11.7109375" style="74" customWidth="1"/>
    <col min="24" max="24" width="11.85546875" customWidth="1"/>
    <col min="25" max="25" width="14.140625" style="74" customWidth="1"/>
    <col min="26" max="26" width="12" customWidth="1"/>
    <col min="27" max="27" width="14.140625" style="74" customWidth="1"/>
    <col min="28" max="28" width="11.7109375" customWidth="1"/>
    <col min="29" max="29" width="12.140625" style="74" customWidth="1"/>
    <col min="30" max="30" width="12.5703125" customWidth="1"/>
    <col min="31" max="31" width="13.140625" style="74" customWidth="1"/>
  </cols>
  <sheetData>
    <row r="3" spans="1:34" ht="23.1" customHeight="1">
      <c r="C3" s="68"/>
      <c r="D3" s="34"/>
      <c r="E3" s="190"/>
      <c r="F3" s="190"/>
      <c r="G3" s="190"/>
      <c r="H3" s="35"/>
      <c r="I3" s="99"/>
      <c r="J3" s="63"/>
      <c r="K3" s="99"/>
      <c r="L3" s="63"/>
      <c r="M3" s="99"/>
      <c r="N3" s="63"/>
      <c r="O3" s="99"/>
      <c r="P3" s="34"/>
      <c r="Q3" s="96"/>
      <c r="R3" s="191" t="s">
        <v>124</v>
      </c>
      <c r="S3" s="191"/>
      <c r="T3" s="191"/>
      <c r="U3" s="191"/>
      <c r="V3" s="191"/>
      <c r="W3" s="191"/>
      <c r="X3" s="191"/>
      <c r="Y3" s="191"/>
      <c r="Z3" s="191"/>
      <c r="AA3" s="191"/>
    </row>
    <row r="4" spans="1:34" ht="23.1" customHeight="1">
      <c r="C4" s="68"/>
      <c r="D4" s="34"/>
      <c r="E4" s="96"/>
      <c r="F4" s="34"/>
      <c r="G4" s="96"/>
      <c r="H4" s="34"/>
      <c r="I4" s="96"/>
      <c r="J4" s="34"/>
      <c r="K4" s="96"/>
      <c r="L4" s="34"/>
      <c r="M4" s="96"/>
      <c r="N4" s="34"/>
      <c r="O4" s="96"/>
      <c r="P4" s="34"/>
      <c r="Q4" s="96"/>
      <c r="R4" s="34"/>
      <c r="S4" s="96"/>
      <c r="T4" s="34"/>
      <c r="U4" s="96"/>
      <c r="V4" s="34"/>
      <c r="W4" s="96"/>
      <c r="X4" s="34"/>
      <c r="Y4" s="96"/>
      <c r="Z4" s="34"/>
      <c r="AA4" s="96"/>
    </row>
    <row r="5" spans="1:34" ht="23.1" customHeight="1">
      <c r="B5" s="195" t="s">
        <v>125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7"/>
      <c r="T5" s="196"/>
      <c r="U5" s="197"/>
      <c r="V5" s="196"/>
      <c r="W5" s="197"/>
      <c r="X5" s="196"/>
      <c r="Y5" s="197"/>
      <c r="Z5" s="196"/>
      <c r="AA5" s="198"/>
      <c r="AB5" s="227" t="s">
        <v>121</v>
      </c>
      <c r="AC5" s="228"/>
    </row>
    <row r="6" spans="1:34" ht="23.1" customHeight="1">
      <c r="C6" s="66"/>
      <c r="D6" s="36"/>
      <c r="E6" s="97"/>
      <c r="F6" s="36"/>
      <c r="G6" s="97"/>
      <c r="H6" s="36"/>
      <c r="I6" s="97"/>
      <c r="J6" s="36"/>
      <c r="K6" s="97"/>
      <c r="L6" s="36"/>
      <c r="M6" s="97"/>
      <c r="N6" s="36"/>
      <c r="O6" s="97"/>
      <c r="P6" s="36"/>
      <c r="Q6" s="97"/>
      <c r="R6" s="36"/>
      <c r="S6" s="97"/>
      <c r="T6" s="36"/>
      <c r="U6" s="97"/>
      <c r="V6" s="36"/>
      <c r="W6" s="97"/>
      <c r="X6" s="36"/>
      <c r="Y6" s="97"/>
      <c r="Z6" s="36"/>
      <c r="AA6" s="97"/>
    </row>
    <row r="7" spans="1:34" ht="23.1" customHeight="1">
      <c r="C7" s="68"/>
      <c r="D7" s="34"/>
      <c r="E7" s="96"/>
      <c r="F7" s="192"/>
      <c r="G7" s="192"/>
      <c r="H7" s="37"/>
      <c r="I7" s="100"/>
      <c r="J7" s="64"/>
      <c r="K7" s="100"/>
      <c r="L7" s="64"/>
      <c r="M7" s="100"/>
      <c r="N7" s="64"/>
      <c r="O7" s="100"/>
      <c r="P7" s="34"/>
      <c r="Q7" s="96"/>
      <c r="R7" s="193" t="s">
        <v>76</v>
      </c>
      <c r="S7" s="194"/>
      <c r="T7" s="193"/>
      <c r="U7" s="194"/>
      <c r="V7" s="193"/>
      <c r="W7" s="194"/>
      <c r="X7" s="193"/>
      <c r="Y7" s="194"/>
      <c r="Z7" s="193"/>
      <c r="AA7" s="194"/>
    </row>
    <row r="8" spans="1:34" s="67" customFormat="1" ht="23.1" customHeight="1">
      <c r="A8" s="65"/>
      <c r="B8" s="229" t="s">
        <v>70</v>
      </c>
      <c r="C8" s="232" t="s">
        <v>5</v>
      </c>
      <c r="D8" s="205" t="s">
        <v>77</v>
      </c>
      <c r="E8" s="206"/>
      <c r="F8" s="206"/>
      <c r="G8" s="207"/>
      <c r="H8" s="211" t="s">
        <v>78</v>
      </c>
      <c r="I8" s="212"/>
      <c r="J8" s="205" t="s">
        <v>79</v>
      </c>
      <c r="K8" s="206"/>
      <c r="L8" s="206"/>
      <c r="M8" s="207"/>
      <c r="N8" s="211" t="s">
        <v>80</v>
      </c>
      <c r="O8" s="235"/>
      <c r="P8" s="205" t="s">
        <v>81</v>
      </c>
      <c r="Q8" s="206"/>
      <c r="R8" s="206"/>
      <c r="S8" s="217"/>
      <c r="T8" s="219" t="s">
        <v>82</v>
      </c>
      <c r="U8" s="220"/>
      <c r="V8" s="211" t="s">
        <v>83</v>
      </c>
      <c r="W8" s="225"/>
      <c r="X8" s="211" t="s">
        <v>84</v>
      </c>
      <c r="Y8" s="225"/>
      <c r="Z8" s="199" t="s">
        <v>85</v>
      </c>
      <c r="AA8" s="200"/>
      <c r="AB8" s="184" t="s">
        <v>86</v>
      </c>
      <c r="AC8" s="185"/>
      <c r="AD8" s="184" t="s">
        <v>87</v>
      </c>
      <c r="AE8" s="185"/>
    </row>
    <row r="9" spans="1:34" s="67" customFormat="1" ht="23.1" customHeight="1">
      <c r="A9" s="65"/>
      <c r="B9" s="230"/>
      <c r="C9" s="233"/>
      <c r="D9" s="208"/>
      <c r="E9" s="209"/>
      <c r="F9" s="209"/>
      <c r="G9" s="210"/>
      <c r="H9" s="213"/>
      <c r="I9" s="214"/>
      <c r="J9" s="208"/>
      <c r="K9" s="209"/>
      <c r="L9" s="209"/>
      <c r="M9" s="210"/>
      <c r="N9" s="236"/>
      <c r="O9" s="237"/>
      <c r="P9" s="208"/>
      <c r="Q9" s="209"/>
      <c r="R9" s="209"/>
      <c r="S9" s="218"/>
      <c r="T9" s="221"/>
      <c r="U9" s="222"/>
      <c r="V9" s="213"/>
      <c r="W9" s="240"/>
      <c r="X9" s="213"/>
      <c r="Y9" s="240"/>
      <c r="Z9" s="201"/>
      <c r="AA9" s="202"/>
      <c r="AB9" s="186"/>
      <c r="AC9" s="187"/>
      <c r="AD9" s="186"/>
      <c r="AE9" s="187"/>
    </row>
    <row r="10" spans="1:34" s="67" customFormat="1" ht="23.1" customHeight="1">
      <c r="A10" s="65"/>
      <c r="B10" s="230"/>
      <c r="C10" s="233"/>
      <c r="D10" s="211" t="s">
        <v>88</v>
      </c>
      <c r="E10" s="212"/>
      <c r="F10" s="199" t="s">
        <v>89</v>
      </c>
      <c r="G10" s="212"/>
      <c r="H10" s="213"/>
      <c r="I10" s="214"/>
      <c r="J10" s="211" t="s">
        <v>88</v>
      </c>
      <c r="K10" s="212"/>
      <c r="L10" s="199" t="s">
        <v>89</v>
      </c>
      <c r="M10" s="212"/>
      <c r="N10" s="236"/>
      <c r="O10" s="237"/>
      <c r="P10" s="211" t="s">
        <v>88</v>
      </c>
      <c r="Q10" s="212"/>
      <c r="R10" s="199" t="s">
        <v>90</v>
      </c>
      <c r="S10" s="225"/>
      <c r="T10" s="221"/>
      <c r="U10" s="222"/>
      <c r="V10" s="213"/>
      <c r="W10" s="240"/>
      <c r="X10" s="213"/>
      <c r="Y10" s="240"/>
      <c r="Z10" s="201"/>
      <c r="AA10" s="202"/>
      <c r="AB10" s="186"/>
      <c r="AC10" s="187"/>
      <c r="AD10" s="186"/>
      <c r="AE10" s="187"/>
    </row>
    <row r="11" spans="1:34" s="67" customFormat="1" ht="23.1" customHeight="1">
      <c r="A11" s="65"/>
      <c r="B11" s="230"/>
      <c r="C11" s="233"/>
      <c r="D11" s="215"/>
      <c r="E11" s="216"/>
      <c r="F11" s="203"/>
      <c r="G11" s="216"/>
      <c r="H11" s="215"/>
      <c r="I11" s="216"/>
      <c r="J11" s="215"/>
      <c r="K11" s="216"/>
      <c r="L11" s="203"/>
      <c r="M11" s="216"/>
      <c r="N11" s="238"/>
      <c r="O11" s="239"/>
      <c r="P11" s="215"/>
      <c r="Q11" s="216"/>
      <c r="R11" s="203"/>
      <c r="S11" s="226"/>
      <c r="T11" s="223"/>
      <c r="U11" s="224"/>
      <c r="V11" s="215"/>
      <c r="W11" s="226"/>
      <c r="X11" s="215"/>
      <c r="Y11" s="226"/>
      <c r="Z11" s="203"/>
      <c r="AA11" s="204"/>
      <c r="AB11" s="188"/>
      <c r="AC11" s="189"/>
      <c r="AD11" s="188"/>
      <c r="AE11" s="189"/>
    </row>
    <row r="12" spans="1:34" s="67" customFormat="1" ht="23.1" customHeight="1">
      <c r="A12" s="65"/>
      <c r="B12" s="231"/>
      <c r="C12" s="234"/>
      <c r="D12" s="38" t="s">
        <v>91</v>
      </c>
      <c r="E12" s="98" t="s">
        <v>13</v>
      </c>
      <c r="F12" s="38" t="s">
        <v>91</v>
      </c>
      <c r="G12" s="98" t="s">
        <v>13</v>
      </c>
      <c r="H12" s="38" t="s">
        <v>91</v>
      </c>
      <c r="I12" s="98" t="s">
        <v>13</v>
      </c>
      <c r="J12" s="38" t="s">
        <v>91</v>
      </c>
      <c r="K12" s="98" t="s">
        <v>13</v>
      </c>
      <c r="L12" s="38" t="s">
        <v>91</v>
      </c>
      <c r="M12" s="98" t="s">
        <v>13</v>
      </c>
      <c r="N12" s="38" t="s">
        <v>91</v>
      </c>
      <c r="O12" s="98" t="s">
        <v>13</v>
      </c>
      <c r="P12" s="38" t="s">
        <v>91</v>
      </c>
      <c r="Q12" s="98" t="s">
        <v>13</v>
      </c>
      <c r="R12" s="38" t="s">
        <v>91</v>
      </c>
      <c r="S12" s="98" t="s">
        <v>13</v>
      </c>
      <c r="T12" s="52" t="s">
        <v>91</v>
      </c>
      <c r="U12" s="101" t="s">
        <v>13</v>
      </c>
      <c r="V12" s="38" t="s">
        <v>91</v>
      </c>
      <c r="W12" s="98" t="s">
        <v>13</v>
      </c>
      <c r="X12" s="38" t="s">
        <v>91</v>
      </c>
      <c r="Y12" s="98" t="s">
        <v>13</v>
      </c>
      <c r="Z12" s="38" t="s">
        <v>91</v>
      </c>
      <c r="AA12" s="98" t="s">
        <v>13</v>
      </c>
      <c r="AB12" s="38" t="s">
        <v>91</v>
      </c>
      <c r="AC12" s="98" t="s">
        <v>13</v>
      </c>
      <c r="AD12" s="38" t="s">
        <v>91</v>
      </c>
      <c r="AE12" s="98" t="s">
        <v>13</v>
      </c>
      <c r="AH12" s="59"/>
    </row>
    <row r="13" spans="1:34" ht="23.1" customHeight="1">
      <c r="A13" s="117"/>
      <c r="B13" s="134">
        <v>1</v>
      </c>
      <c r="C13" s="135" t="s">
        <v>14</v>
      </c>
      <c r="D13" s="130">
        <v>60</v>
      </c>
      <c r="E13" s="131">
        <v>11.3339</v>
      </c>
      <c r="F13" s="130">
        <v>128</v>
      </c>
      <c r="G13" s="131">
        <v>30.571000000000002</v>
      </c>
      <c r="H13" s="130">
        <v>188</v>
      </c>
      <c r="I13" s="131">
        <v>41.904899999999998</v>
      </c>
      <c r="J13" s="130">
        <v>57</v>
      </c>
      <c r="K13" s="131">
        <v>136.19200000000001</v>
      </c>
      <c r="L13" s="130">
        <v>76</v>
      </c>
      <c r="M13" s="131">
        <v>56.408000000000001</v>
      </c>
      <c r="N13" s="130">
        <v>133</v>
      </c>
      <c r="O13" s="131">
        <v>192.6</v>
      </c>
      <c r="P13" s="130">
        <v>11</v>
      </c>
      <c r="Q13" s="131">
        <v>34.614699999999999</v>
      </c>
      <c r="R13" s="130">
        <v>5</v>
      </c>
      <c r="S13" s="131">
        <v>11.939</v>
      </c>
      <c r="T13" s="130">
        <v>16</v>
      </c>
      <c r="U13" s="131">
        <v>46.553699999999999</v>
      </c>
      <c r="V13" s="130">
        <v>1</v>
      </c>
      <c r="W13" s="131">
        <v>7.0499999999999993E-2</v>
      </c>
      <c r="X13" s="130">
        <v>0</v>
      </c>
      <c r="Y13" s="131">
        <v>0</v>
      </c>
      <c r="Z13" s="130">
        <v>338</v>
      </c>
      <c r="AA13" s="131">
        <v>281.12909999999999</v>
      </c>
      <c r="AB13" s="123">
        <v>219</v>
      </c>
      <c r="AC13" s="124">
        <v>5.8270999999999997</v>
      </c>
      <c r="AD13" s="123">
        <v>219</v>
      </c>
      <c r="AE13" s="124">
        <v>5.8270999999999997</v>
      </c>
    </row>
    <row r="14" spans="1:34" ht="23.1" customHeight="1">
      <c r="A14" s="117"/>
      <c r="B14" s="134">
        <v>2</v>
      </c>
      <c r="C14" s="135" t="s">
        <v>15</v>
      </c>
      <c r="D14" s="130">
        <v>160</v>
      </c>
      <c r="E14" s="131">
        <v>24.377099999999999</v>
      </c>
      <c r="F14" s="130">
        <v>680</v>
      </c>
      <c r="G14" s="131">
        <v>36.874600000000001</v>
      </c>
      <c r="H14" s="130">
        <v>840</v>
      </c>
      <c r="I14" s="131">
        <v>61.2517</v>
      </c>
      <c r="J14" s="130">
        <v>40</v>
      </c>
      <c r="K14" s="131">
        <v>69.602800000000002</v>
      </c>
      <c r="L14" s="130">
        <v>24</v>
      </c>
      <c r="M14" s="131">
        <v>58.5503</v>
      </c>
      <c r="N14" s="130">
        <v>64</v>
      </c>
      <c r="O14" s="131">
        <v>128.15309999999999</v>
      </c>
      <c r="P14" s="130">
        <v>58</v>
      </c>
      <c r="Q14" s="131">
        <v>56.365400000000001</v>
      </c>
      <c r="R14" s="130">
        <v>9</v>
      </c>
      <c r="S14" s="131">
        <v>27.989100000000001</v>
      </c>
      <c r="T14" s="130">
        <v>67</v>
      </c>
      <c r="U14" s="131">
        <v>84.354500000000002</v>
      </c>
      <c r="V14" s="130">
        <v>0</v>
      </c>
      <c r="W14" s="131">
        <v>0</v>
      </c>
      <c r="X14" s="130">
        <v>0</v>
      </c>
      <c r="Y14" s="131">
        <v>0</v>
      </c>
      <c r="Z14" s="132">
        <v>971</v>
      </c>
      <c r="AA14" s="131">
        <v>273.7593</v>
      </c>
      <c r="AB14" s="123">
        <v>10</v>
      </c>
      <c r="AC14" s="124">
        <v>0.59219999999999995</v>
      </c>
      <c r="AD14" s="123">
        <v>10</v>
      </c>
      <c r="AE14" s="124">
        <v>0.59219999999999995</v>
      </c>
    </row>
    <row r="15" spans="1:34" ht="23.1" customHeight="1">
      <c r="A15" s="117"/>
      <c r="B15" s="134">
        <v>3</v>
      </c>
      <c r="C15" s="135" t="s">
        <v>16</v>
      </c>
      <c r="D15" s="130">
        <v>218</v>
      </c>
      <c r="E15" s="131">
        <v>54.42</v>
      </c>
      <c r="F15" s="130">
        <v>445</v>
      </c>
      <c r="G15" s="131">
        <v>61.06</v>
      </c>
      <c r="H15" s="130">
        <v>663</v>
      </c>
      <c r="I15" s="131">
        <v>115.48</v>
      </c>
      <c r="J15" s="130">
        <v>67</v>
      </c>
      <c r="K15" s="131">
        <v>36.83</v>
      </c>
      <c r="L15" s="130">
        <v>96</v>
      </c>
      <c r="M15" s="131">
        <v>40.03</v>
      </c>
      <c r="N15" s="130">
        <v>163</v>
      </c>
      <c r="O15" s="131">
        <v>76.86</v>
      </c>
      <c r="P15" s="130">
        <v>24</v>
      </c>
      <c r="Q15" s="131">
        <v>30.07</v>
      </c>
      <c r="R15" s="130">
        <v>1</v>
      </c>
      <c r="S15" s="131">
        <v>6.42</v>
      </c>
      <c r="T15" s="130">
        <v>25</v>
      </c>
      <c r="U15" s="131">
        <v>36.49</v>
      </c>
      <c r="V15" s="130">
        <v>2</v>
      </c>
      <c r="W15" s="131">
        <v>0.76</v>
      </c>
      <c r="X15" s="130">
        <v>6</v>
      </c>
      <c r="Y15" s="131">
        <v>0.09</v>
      </c>
      <c r="Z15" s="130">
        <v>859</v>
      </c>
      <c r="AA15" s="131">
        <v>229.68</v>
      </c>
      <c r="AB15" s="123">
        <v>441</v>
      </c>
      <c r="AC15" s="124">
        <v>21.78</v>
      </c>
      <c r="AD15" s="123">
        <v>441</v>
      </c>
      <c r="AE15" s="124">
        <v>21.78</v>
      </c>
    </row>
    <row r="16" spans="1:34" ht="23.1" customHeight="1">
      <c r="A16" s="117"/>
      <c r="B16" s="134">
        <v>4</v>
      </c>
      <c r="C16" s="135" t="s">
        <v>17</v>
      </c>
      <c r="D16" s="130">
        <v>77</v>
      </c>
      <c r="E16" s="131">
        <v>121.101</v>
      </c>
      <c r="F16" s="130">
        <v>142</v>
      </c>
      <c r="G16" s="131">
        <v>281</v>
      </c>
      <c r="H16" s="130">
        <v>219</v>
      </c>
      <c r="I16" s="131">
        <v>402.101</v>
      </c>
      <c r="J16" s="130">
        <v>43</v>
      </c>
      <c r="K16" s="131">
        <v>13.406000000000001</v>
      </c>
      <c r="L16" s="130">
        <v>78</v>
      </c>
      <c r="M16" s="131">
        <v>106.54</v>
      </c>
      <c r="N16" s="130">
        <v>121</v>
      </c>
      <c r="O16" s="131">
        <v>119.946</v>
      </c>
      <c r="P16" s="130">
        <v>4</v>
      </c>
      <c r="Q16" s="131">
        <v>10.8</v>
      </c>
      <c r="R16" s="130">
        <v>24</v>
      </c>
      <c r="S16" s="131">
        <v>105.3505</v>
      </c>
      <c r="T16" s="130">
        <v>28</v>
      </c>
      <c r="U16" s="131">
        <v>116.15049999999999</v>
      </c>
      <c r="V16" s="130">
        <v>0</v>
      </c>
      <c r="W16" s="131">
        <v>0</v>
      </c>
      <c r="X16" s="130">
        <v>110</v>
      </c>
      <c r="Y16" s="131">
        <v>9.1534999999999993</v>
      </c>
      <c r="Z16" s="133">
        <v>478</v>
      </c>
      <c r="AA16" s="131">
        <v>647.351</v>
      </c>
      <c r="AB16" s="123">
        <v>140</v>
      </c>
      <c r="AC16" s="124">
        <v>83.84</v>
      </c>
      <c r="AD16" s="123">
        <v>120</v>
      </c>
      <c r="AE16" s="124">
        <v>58.01</v>
      </c>
    </row>
    <row r="17" spans="1:31" ht="23.1" customHeight="1">
      <c r="A17" s="117"/>
      <c r="B17" s="134">
        <v>5</v>
      </c>
      <c r="C17" s="135" t="s">
        <v>18</v>
      </c>
      <c r="D17" s="130">
        <v>97</v>
      </c>
      <c r="E17" s="131">
        <v>19.2</v>
      </c>
      <c r="F17" s="130">
        <v>62</v>
      </c>
      <c r="G17" s="131">
        <v>2.2000000000000002</v>
      </c>
      <c r="H17" s="130">
        <v>159</v>
      </c>
      <c r="I17" s="131">
        <v>21.4</v>
      </c>
      <c r="J17" s="130">
        <v>27</v>
      </c>
      <c r="K17" s="131">
        <v>7.3</v>
      </c>
      <c r="L17" s="130">
        <v>27</v>
      </c>
      <c r="M17" s="131">
        <v>14.805</v>
      </c>
      <c r="N17" s="130">
        <v>54</v>
      </c>
      <c r="O17" s="131">
        <v>22.105</v>
      </c>
      <c r="P17" s="130">
        <v>0</v>
      </c>
      <c r="Q17" s="131">
        <v>0</v>
      </c>
      <c r="R17" s="130">
        <v>0</v>
      </c>
      <c r="S17" s="131">
        <v>0</v>
      </c>
      <c r="T17" s="130">
        <v>0</v>
      </c>
      <c r="U17" s="131">
        <v>0</v>
      </c>
      <c r="V17" s="130">
        <v>0</v>
      </c>
      <c r="W17" s="131">
        <v>0</v>
      </c>
      <c r="X17" s="130">
        <v>1</v>
      </c>
      <c r="Y17" s="131">
        <v>7.2050000000000001</v>
      </c>
      <c r="Z17" s="130">
        <v>214</v>
      </c>
      <c r="AA17" s="131">
        <v>50.71</v>
      </c>
      <c r="AB17" s="123">
        <v>63</v>
      </c>
      <c r="AC17" s="124">
        <v>1.7390000000000001</v>
      </c>
      <c r="AD17" s="123">
        <v>32</v>
      </c>
      <c r="AE17" s="124">
        <v>0.88100000000000001</v>
      </c>
    </row>
    <row r="18" spans="1:31" ht="23.1" customHeight="1">
      <c r="A18" s="117"/>
      <c r="B18" s="134">
        <v>6</v>
      </c>
      <c r="C18" s="135" t="s">
        <v>19</v>
      </c>
      <c r="D18" s="130">
        <v>311</v>
      </c>
      <c r="E18" s="131">
        <v>85.006399999999999</v>
      </c>
      <c r="F18" s="130">
        <v>1122</v>
      </c>
      <c r="G18" s="131">
        <v>91.801599999999993</v>
      </c>
      <c r="H18" s="130">
        <v>1433</v>
      </c>
      <c r="I18" s="131">
        <v>176.80799999999999</v>
      </c>
      <c r="J18" s="130">
        <v>279</v>
      </c>
      <c r="K18" s="131">
        <v>418.11660000000001</v>
      </c>
      <c r="L18" s="130">
        <v>140</v>
      </c>
      <c r="M18" s="131">
        <v>48.110500000000002</v>
      </c>
      <c r="N18" s="130">
        <v>419</v>
      </c>
      <c r="O18" s="131">
        <v>466.22710000000001</v>
      </c>
      <c r="P18" s="130">
        <v>120</v>
      </c>
      <c r="Q18" s="131">
        <v>193.52019999999999</v>
      </c>
      <c r="R18" s="130">
        <v>22</v>
      </c>
      <c r="S18" s="131">
        <v>263.93490000000003</v>
      </c>
      <c r="T18" s="130">
        <v>142</v>
      </c>
      <c r="U18" s="131">
        <v>457.45510000000002</v>
      </c>
      <c r="V18" s="130">
        <v>0</v>
      </c>
      <c r="W18" s="131">
        <v>0</v>
      </c>
      <c r="X18" s="130">
        <v>25</v>
      </c>
      <c r="Y18" s="131">
        <v>4.0942999999999996</v>
      </c>
      <c r="Z18" s="130">
        <v>2019</v>
      </c>
      <c r="AA18" s="131">
        <v>1104.5844999999999</v>
      </c>
      <c r="AB18" s="123">
        <v>1122</v>
      </c>
      <c r="AC18" s="124">
        <v>91.801599999999993</v>
      </c>
      <c r="AD18" s="123">
        <v>1122</v>
      </c>
      <c r="AE18" s="124">
        <v>91.801599999999993</v>
      </c>
    </row>
    <row r="19" spans="1:31" ht="23.1" customHeight="1">
      <c r="A19" s="117"/>
      <c r="B19" s="134">
        <v>7</v>
      </c>
      <c r="C19" s="135" t="s">
        <v>20</v>
      </c>
      <c r="D19" s="130">
        <v>93</v>
      </c>
      <c r="E19" s="131">
        <v>12.373799999999999</v>
      </c>
      <c r="F19" s="130">
        <v>828</v>
      </c>
      <c r="G19" s="131">
        <v>24.4344</v>
      </c>
      <c r="H19" s="130">
        <v>921</v>
      </c>
      <c r="I19" s="131">
        <v>36.808199999999999</v>
      </c>
      <c r="J19" s="130">
        <v>25</v>
      </c>
      <c r="K19" s="131">
        <v>5.0839999999999996</v>
      </c>
      <c r="L19" s="130">
        <v>199</v>
      </c>
      <c r="M19" s="131">
        <v>36.252000000000002</v>
      </c>
      <c r="N19" s="130">
        <v>224</v>
      </c>
      <c r="O19" s="131">
        <v>41.335999999999999</v>
      </c>
      <c r="P19" s="130">
        <v>7</v>
      </c>
      <c r="Q19" s="131">
        <v>31.8919</v>
      </c>
      <c r="R19" s="130">
        <v>10</v>
      </c>
      <c r="S19" s="131">
        <v>25.052</v>
      </c>
      <c r="T19" s="130">
        <v>17</v>
      </c>
      <c r="U19" s="131">
        <v>56.943899999999999</v>
      </c>
      <c r="V19" s="130">
        <v>34</v>
      </c>
      <c r="W19" s="131">
        <v>1.2967</v>
      </c>
      <c r="X19" s="130">
        <v>22</v>
      </c>
      <c r="Y19" s="131">
        <v>1.3267</v>
      </c>
      <c r="Z19" s="130">
        <v>1218</v>
      </c>
      <c r="AA19" s="131">
        <v>137.7115</v>
      </c>
      <c r="AB19" s="123">
        <v>0</v>
      </c>
      <c r="AC19" s="124">
        <v>0</v>
      </c>
      <c r="AD19" s="123">
        <v>0</v>
      </c>
      <c r="AE19" s="124">
        <v>0</v>
      </c>
    </row>
    <row r="20" spans="1:31" ht="23.1" customHeight="1">
      <c r="A20" s="117"/>
      <c r="B20" s="134">
        <v>8</v>
      </c>
      <c r="C20" s="135" t="s">
        <v>21</v>
      </c>
      <c r="D20" s="130">
        <v>31</v>
      </c>
      <c r="E20" s="131">
        <v>2.2107000000000001</v>
      </c>
      <c r="F20" s="130">
        <v>156</v>
      </c>
      <c r="G20" s="131">
        <v>9.2726000000000006</v>
      </c>
      <c r="H20" s="130">
        <v>187</v>
      </c>
      <c r="I20" s="131">
        <v>11.4833</v>
      </c>
      <c r="J20" s="130">
        <v>6</v>
      </c>
      <c r="K20" s="131">
        <v>5.2759</v>
      </c>
      <c r="L20" s="130">
        <v>45</v>
      </c>
      <c r="M20" s="131">
        <v>35.444600000000001</v>
      </c>
      <c r="N20" s="130">
        <v>51</v>
      </c>
      <c r="O20" s="131">
        <v>40.720500000000001</v>
      </c>
      <c r="P20" s="130">
        <v>0</v>
      </c>
      <c r="Q20" s="131">
        <v>0</v>
      </c>
      <c r="R20" s="130">
        <v>0</v>
      </c>
      <c r="S20" s="131">
        <v>0</v>
      </c>
      <c r="T20" s="130">
        <v>0</v>
      </c>
      <c r="U20" s="131">
        <v>0</v>
      </c>
      <c r="V20" s="130">
        <v>2</v>
      </c>
      <c r="W20" s="131">
        <v>5.04E-2</v>
      </c>
      <c r="X20" s="130">
        <v>1</v>
      </c>
      <c r="Y20" s="131">
        <v>9.0399999999999994E-2</v>
      </c>
      <c r="Z20" s="130">
        <v>241</v>
      </c>
      <c r="AA20" s="131">
        <v>52.3446</v>
      </c>
      <c r="AB20" s="123">
        <v>150</v>
      </c>
      <c r="AC20" s="124">
        <v>3.1688999999999998</v>
      </c>
      <c r="AD20" s="123">
        <v>148</v>
      </c>
      <c r="AE20" s="124">
        <v>3.0522999999999998</v>
      </c>
    </row>
    <row r="21" spans="1:31" ht="23.1" customHeight="1">
      <c r="A21" s="117"/>
      <c r="B21" s="134">
        <v>9</v>
      </c>
      <c r="C21" s="135" t="s">
        <v>22</v>
      </c>
      <c r="D21" s="130">
        <v>77</v>
      </c>
      <c r="E21" s="131">
        <v>3.1524999999999999</v>
      </c>
      <c r="F21" s="130">
        <v>1043</v>
      </c>
      <c r="G21" s="131">
        <v>18.8521</v>
      </c>
      <c r="H21" s="130">
        <v>1120</v>
      </c>
      <c r="I21" s="131">
        <v>22.0046</v>
      </c>
      <c r="J21" s="130">
        <v>50</v>
      </c>
      <c r="K21" s="131">
        <v>11.3416</v>
      </c>
      <c r="L21" s="130">
        <v>37</v>
      </c>
      <c r="M21" s="131">
        <v>27.789200000000001</v>
      </c>
      <c r="N21" s="130">
        <v>87</v>
      </c>
      <c r="O21" s="131">
        <v>39.130800000000001</v>
      </c>
      <c r="P21" s="130">
        <v>3</v>
      </c>
      <c r="Q21" s="131">
        <v>8.1310000000000002</v>
      </c>
      <c r="R21" s="130">
        <v>5</v>
      </c>
      <c r="S21" s="131">
        <v>0.59860000000000002</v>
      </c>
      <c r="T21" s="130">
        <v>8</v>
      </c>
      <c r="U21" s="131">
        <v>8.7295999999999996</v>
      </c>
      <c r="V21" s="130">
        <v>0</v>
      </c>
      <c r="W21" s="131">
        <v>0</v>
      </c>
      <c r="X21" s="130">
        <v>0</v>
      </c>
      <c r="Y21" s="131">
        <v>0</v>
      </c>
      <c r="Z21" s="130">
        <v>1215</v>
      </c>
      <c r="AA21" s="131">
        <v>69.864999999999995</v>
      </c>
      <c r="AB21" s="123">
        <v>27</v>
      </c>
      <c r="AC21" s="124">
        <v>0.34660000000000002</v>
      </c>
      <c r="AD21" s="123">
        <v>11</v>
      </c>
      <c r="AE21" s="124">
        <v>2.01E-2</v>
      </c>
    </row>
    <row r="22" spans="1:31" ht="23.1" customHeight="1">
      <c r="A22" s="117"/>
      <c r="B22" s="134">
        <v>10</v>
      </c>
      <c r="C22" s="135" t="s">
        <v>23</v>
      </c>
      <c r="D22" s="130">
        <v>285</v>
      </c>
      <c r="E22" s="131">
        <v>52.08</v>
      </c>
      <c r="F22" s="130">
        <v>284</v>
      </c>
      <c r="G22" s="131">
        <v>35.08</v>
      </c>
      <c r="H22" s="130">
        <v>569</v>
      </c>
      <c r="I22" s="131">
        <v>87.16</v>
      </c>
      <c r="J22" s="130">
        <v>162</v>
      </c>
      <c r="K22" s="131">
        <v>143.24</v>
      </c>
      <c r="L22" s="130">
        <v>78</v>
      </c>
      <c r="M22" s="131">
        <v>76.709999999999994</v>
      </c>
      <c r="N22" s="130">
        <v>240</v>
      </c>
      <c r="O22" s="131">
        <v>219.95</v>
      </c>
      <c r="P22" s="130">
        <v>10</v>
      </c>
      <c r="Q22" s="131">
        <v>67.180000000000007</v>
      </c>
      <c r="R22" s="130">
        <v>7</v>
      </c>
      <c r="S22" s="131">
        <v>8.4600000000000009</v>
      </c>
      <c r="T22" s="130">
        <v>17</v>
      </c>
      <c r="U22" s="131">
        <v>75.64</v>
      </c>
      <c r="V22" s="130">
        <v>0</v>
      </c>
      <c r="W22" s="131">
        <v>0</v>
      </c>
      <c r="X22" s="130">
        <v>0</v>
      </c>
      <c r="Y22" s="131">
        <v>0</v>
      </c>
      <c r="Z22" s="130">
        <v>826</v>
      </c>
      <c r="AA22" s="131">
        <v>382.75</v>
      </c>
      <c r="AB22" s="123">
        <v>510</v>
      </c>
      <c r="AC22" s="124">
        <v>88.16</v>
      </c>
      <c r="AD22" s="123">
        <v>510</v>
      </c>
      <c r="AE22" s="124">
        <v>88.16</v>
      </c>
    </row>
    <row r="23" spans="1:31" ht="23.1" customHeight="1">
      <c r="A23" s="117"/>
      <c r="B23" s="134">
        <v>11</v>
      </c>
      <c r="C23" s="135" t="s">
        <v>24</v>
      </c>
      <c r="D23" s="130">
        <v>89</v>
      </c>
      <c r="E23" s="131">
        <v>13.071400000000001</v>
      </c>
      <c r="F23" s="130">
        <v>528</v>
      </c>
      <c r="G23" s="131">
        <v>43.954099999999997</v>
      </c>
      <c r="H23" s="130">
        <v>617</v>
      </c>
      <c r="I23" s="131">
        <v>57.025500000000001</v>
      </c>
      <c r="J23" s="130">
        <v>61</v>
      </c>
      <c r="K23" s="131">
        <v>54.6755</v>
      </c>
      <c r="L23" s="130">
        <v>115</v>
      </c>
      <c r="M23" s="131">
        <v>34.8889</v>
      </c>
      <c r="N23" s="130">
        <v>176</v>
      </c>
      <c r="O23" s="131">
        <v>89.564400000000006</v>
      </c>
      <c r="P23" s="130">
        <v>15</v>
      </c>
      <c r="Q23" s="131">
        <v>48.764699999999998</v>
      </c>
      <c r="R23" s="130">
        <v>14</v>
      </c>
      <c r="S23" s="131">
        <v>41.078699999999998</v>
      </c>
      <c r="T23" s="130">
        <v>29</v>
      </c>
      <c r="U23" s="131">
        <v>89.843400000000003</v>
      </c>
      <c r="V23" s="130">
        <v>0</v>
      </c>
      <c r="W23" s="131">
        <v>0</v>
      </c>
      <c r="X23" s="130">
        <v>13</v>
      </c>
      <c r="Y23" s="131">
        <v>9.1120999999999999</v>
      </c>
      <c r="Z23" s="130">
        <v>835</v>
      </c>
      <c r="AA23" s="131">
        <v>245.5454</v>
      </c>
      <c r="AB23" s="123">
        <v>663</v>
      </c>
      <c r="AC23" s="124">
        <v>13.3759</v>
      </c>
      <c r="AD23" s="123">
        <v>558</v>
      </c>
      <c r="AE23" s="124">
        <v>10.1836</v>
      </c>
    </row>
    <row r="24" spans="1:31" ht="23.1" customHeight="1">
      <c r="A24" s="117"/>
      <c r="B24" s="134">
        <v>12</v>
      </c>
      <c r="C24" s="135" t="s">
        <v>25</v>
      </c>
      <c r="D24" s="130">
        <v>228</v>
      </c>
      <c r="E24" s="131">
        <v>19.902200000000001</v>
      </c>
      <c r="F24" s="130">
        <v>1180</v>
      </c>
      <c r="G24" s="131">
        <v>102.23699999999999</v>
      </c>
      <c r="H24" s="130">
        <v>1408</v>
      </c>
      <c r="I24" s="131">
        <v>122.1392</v>
      </c>
      <c r="J24" s="130">
        <v>93</v>
      </c>
      <c r="K24" s="131">
        <v>43.2637</v>
      </c>
      <c r="L24" s="130">
        <v>230</v>
      </c>
      <c r="M24" s="131">
        <v>102.12139999999999</v>
      </c>
      <c r="N24" s="130">
        <v>323</v>
      </c>
      <c r="O24" s="131">
        <v>145.38509999999999</v>
      </c>
      <c r="P24" s="130">
        <v>25</v>
      </c>
      <c r="Q24" s="131">
        <v>57.986899999999999</v>
      </c>
      <c r="R24" s="130">
        <v>28</v>
      </c>
      <c r="S24" s="131">
        <v>51.361400000000003</v>
      </c>
      <c r="T24" s="130">
        <v>53</v>
      </c>
      <c r="U24" s="131">
        <v>109.34829999999999</v>
      </c>
      <c r="V24" s="130">
        <v>0</v>
      </c>
      <c r="W24" s="131">
        <v>0</v>
      </c>
      <c r="X24" s="130">
        <v>0</v>
      </c>
      <c r="Y24" s="131">
        <v>0</v>
      </c>
      <c r="Z24" s="130">
        <v>1784</v>
      </c>
      <c r="AA24" s="131">
        <v>376.87259999999998</v>
      </c>
      <c r="AB24" s="123">
        <v>1114</v>
      </c>
      <c r="AC24" s="124">
        <v>27.028400000000001</v>
      </c>
      <c r="AD24" s="123">
        <v>1089</v>
      </c>
      <c r="AE24" s="124">
        <v>24.8583</v>
      </c>
    </row>
    <row r="25" spans="1:31" ht="23.1" customHeight="1">
      <c r="A25" s="117"/>
      <c r="B25" s="134">
        <v>13</v>
      </c>
      <c r="C25" s="135" t="s">
        <v>26</v>
      </c>
      <c r="D25" s="130">
        <v>223</v>
      </c>
      <c r="E25" s="131">
        <v>39.703899999999997</v>
      </c>
      <c r="F25" s="130">
        <v>1875</v>
      </c>
      <c r="G25" s="131">
        <v>153.81030000000001</v>
      </c>
      <c r="H25" s="130">
        <v>2098</v>
      </c>
      <c r="I25" s="131">
        <v>193.51419999999999</v>
      </c>
      <c r="J25" s="130">
        <v>134</v>
      </c>
      <c r="K25" s="131">
        <v>203.52979999999999</v>
      </c>
      <c r="L25" s="130">
        <v>204</v>
      </c>
      <c r="M25" s="131">
        <v>143.0361</v>
      </c>
      <c r="N25" s="130">
        <v>338</v>
      </c>
      <c r="O25" s="131">
        <v>346.5659</v>
      </c>
      <c r="P25" s="130">
        <v>11</v>
      </c>
      <c r="Q25" s="131">
        <v>30.6676</v>
      </c>
      <c r="R25" s="130">
        <v>29</v>
      </c>
      <c r="S25" s="131">
        <v>55.952800000000003</v>
      </c>
      <c r="T25" s="130">
        <v>40</v>
      </c>
      <c r="U25" s="131">
        <v>86.620400000000004</v>
      </c>
      <c r="V25" s="130">
        <v>1</v>
      </c>
      <c r="W25" s="131">
        <v>5.3699999999999998E-2</v>
      </c>
      <c r="X25" s="130">
        <v>0</v>
      </c>
      <c r="Y25" s="131">
        <v>0</v>
      </c>
      <c r="Z25" s="130">
        <v>2477</v>
      </c>
      <c r="AA25" s="131">
        <v>626.75419999999997</v>
      </c>
      <c r="AB25" s="123">
        <v>1689</v>
      </c>
      <c r="AC25" s="124">
        <v>19.278099999999998</v>
      </c>
      <c r="AD25" s="123">
        <v>1689</v>
      </c>
      <c r="AE25" s="124">
        <v>19.278099999999998</v>
      </c>
    </row>
    <row r="26" spans="1:31" ht="23.1" customHeight="1">
      <c r="A26" s="117"/>
      <c r="B26" s="134">
        <v>14</v>
      </c>
      <c r="C26" s="135" t="s">
        <v>27</v>
      </c>
      <c r="D26" s="130">
        <v>241</v>
      </c>
      <c r="E26" s="131">
        <v>25.807400000000001</v>
      </c>
      <c r="F26" s="130">
        <v>1332</v>
      </c>
      <c r="G26" s="131">
        <v>89.209800000000001</v>
      </c>
      <c r="H26" s="130">
        <v>1573</v>
      </c>
      <c r="I26" s="131">
        <v>115.0172</v>
      </c>
      <c r="J26" s="130">
        <v>58</v>
      </c>
      <c r="K26" s="131">
        <v>96.279200000000003</v>
      </c>
      <c r="L26" s="130">
        <v>165</v>
      </c>
      <c r="M26" s="131">
        <v>162.2116</v>
      </c>
      <c r="N26" s="130">
        <v>223</v>
      </c>
      <c r="O26" s="131">
        <v>258.49079999999998</v>
      </c>
      <c r="P26" s="130">
        <v>10</v>
      </c>
      <c r="Q26" s="131">
        <v>25.5014</v>
      </c>
      <c r="R26" s="130">
        <v>12</v>
      </c>
      <c r="S26" s="131">
        <v>14.661</v>
      </c>
      <c r="T26" s="130">
        <v>22</v>
      </c>
      <c r="U26" s="131">
        <v>40.162399999999998</v>
      </c>
      <c r="V26" s="130">
        <v>0</v>
      </c>
      <c r="W26" s="131">
        <v>0</v>
      </c>
      <c r="X26" s="130">
        <v>0</v>
      </c>
      <c r="Y26" s="131">
        <v>0</v>
      </c>
      <c r="Z26" s="130">
        <v>1818</v>
      </c>
      <c r="AA26" s="131">
        <v>413.67039999999997</v>
      </c>
      <c r="AB26" s="123">
        <v>711</v>
      </c>
      <c r="AC26" s="124">
        <v>18.78</v>
      </c>
      <c r="AD26" s="123">
        <v>711</v>
      </c>
      <c r="AE26" s="124">
        <v>18.78</v>
      </c>
    </row>
    <row r="27" spans="1:31" ht="23.1" customHeight="1">
      <c r="A27" s="117"/>
      <c r="B27" s="134">
        <v>15</v>
      </c>
      <c r="C27" s="135" t="s">
        <v>28</v>
      </c>
      <c r="D27" s="130">
        <v>20</v>
      </c>
      <c r="E27" s="131">
        <v>0.77539999999999998</v>
      </c>
      <c r="F27" s="130">
        <v>131</v>
      </c>
      <c r="G27" s="131">
        <v>3.9802</v>
      </c>
      <c r="H27" s="130">
        <v>151</v>
      </c>
      <c r="I27" s="131">
        <v>4.7556000000000003</v>
      </c>
      <c r="J27" s="130">
        <v>9</v>
      </c>
      <c r="K27" s="131">
        <v>2.2421000000000002</v>
      </c>
      <c r="L27" s="130">
        <v>34</v>
      </c>
      <c r="M27" s="131">
        <v>11.444100000000001</v>
      </c>
      <c r="N27" s="130">
        <v>43</v>
      </c>
      <c r="O27" s="131">
        <v>13.686199999999999</v>
      </c>
      <c r="P27" s="130">
        <v>0</v>
      </c>
      <c r="Q27" s="131">
        <v>0</v>
      </c>
      <c r="R27" s="130">
        <v>0</v>
      </c>
      <c r="S27" s="131">
        <v>0</v>
      </c>
      <c r="T27" s="130">
        <v>0</v>
      </c>
      <c r="U27" s="131">
        <v>0</v>
      </c>
      <c r="V27" s="130">
        <v>0</v>
      </c>
      <c r="W27" s="131">
        <v>0</v>
      </c>
      <c r="X27" s="130">
        <v>97</v>
      </c>
      <c r="Y27" s="131">
        <v>19.327000000000002</v>
      </c>
      <c r="Z27" s="130">
        <v>291</v>
      </c>
      <c r="AA27" s="131">
        <v>37.768799999999999</v>
      </c>
      <c r="AB27" s="123">
        <v>172</v>
      </c>
      <c r="AC27" s="124">
        <v>4.3757000000000001</v>
      </c>
      <c r="AD27" s="123">
        <v>172</v>
      </c>
      <c r="AE27" s="124">
        <v>4.3757000000000001</v>
      </c>
    </row>
    <row r="28" spans="1:31" ht="23.1" customHeight="1">
      <c r="A28" s="117"/>
      <c r="B28" s="134">
        <v>16</v>
      </c>
      <c r="C28" s="135" t="s">
        <v>29</v>
      </c>
      <c r="D28" s="130">
        <v>0</v>
      </c>
      <c r="E28" s="131">
        <v>0</v>
      </c>
      <c r="F28" s="130">
        <v>698</v>
      </c>
      <c r="G28" s="131">
        <v>11.881399999999999</v>
      </c>
      <c r="H28" s="130">
        <v>698</v>
      </c>
      <c r="I28" s="131">
        <v>11.881399999999999</v>
      </c>
      <c r="J28" s="130">
        <v>0</v>
      </c>
      <c r="K28" s="131">
        <v>0</v>
      </c>
      <c r="L28" s="130">
        <v>110</v>
      </c>
      <c r="M28" s="131">
        <v>20.83</v>
      </c>
      <c r="N28" s="130">
        <v>110</v>
      </c>
      <c r="O28" s="131">
        <v>20.83</v>
      </c>
      <c r="P28" s="130">
        <v>24</v>
      </c>
      <c r="Q28" s="131">
        <v>123.6006</v>
      </c>
      <c r="R28" s="130">
        <v>5</v>
      </c>
      <c r="S28" s="131">
        <v>5.8895</v>
      </c>
      <c r="T28" s="130">
        <v>29</v>
      </c>
      <c r="U28" s="131">
        <v>129.49010000000001</v>
      </c>
      <c r="V28" s="130">
        <v>0</v>
      </c>
      <c r="W28" s="131">
        <v>0</v>
      </c>
      <c r="X28" s="130">
        <v>12</v>
      </c>
      <c r="Y28" s="131">
        <v>35.023499999999999</v>
      </c>
      <c r="Z28" s="130">
        <v>849</v>
      </c>
      <c r="AA28" s="131">
        <v>197.22499999999999</v>
      </c>
      <c r="AB28" s="123">
        <v>623</v>
      </c>
      <c r="AC28" s="124">
        <v>9.8866999999999994</v>
      </c>
      <c r="AD28" s="123">
        <v>598</v>
      </c>
      <c r="AE28" s="124">
        <v>9.0134000000000007</v>
      </c>
    </row>
    <row r="29" spans="1:31" ht="23.1" customHeight="1">
      <c r="A29" s="117"/>
      <c r="B29" s="134">
        <v>17</v>
      </c>
      <c r="C29" s="135" t="s">
        <v>30</v>
      </c>
      <c r="D29" s="130">
        <v>60</v>
      </c>
      <c r="E29" s="131">
        <v>15.4</v>
      </c>
      <c r="F29" s="130">
        <v>1253</v>
      </c>
      <c r="G29" s="131">
        <v>400.92</v>
      </c>
      <c r="H29" s="130">
        <v>1313</v>
      </c>
      <c r="I29" s="131">
        <v>416.32</v>
      </c>
      <c r="J29" s="130">
        <v>91</v>
      </c>
      <c r="K29" s="131">
        <v>103.75</v>
      </c>
      <c r="L29" s="130">
        <v>135</v>
      </c>
      <c r="M29" s="131">
        <v>371.65</v>
      </c>
      <c r="N29" s="130">
        <v>226</v>
      </c>
      <c r="O29" s="131">
        <v>475.4</v>
      </c>
      <c r="P29" s="130">
        <v>20</v>
      </c>
      <c r="Q29" s="131">
        <v>91.41</v>
      </c>
      <c r="R29" s="130">
        <v>16</v>
      </c>
      <c r="S29" s="131">
        <v>1296.43</v>
      </c>
      <c r="T29" s="130">
        <v>36</v>
      </c>
      <c r="U29" s="131">
        <v>1387.84</v>
      </c>
      <c r="V29" s="130">
        <v>0</v>
      </c>
      <c r="W29" s="131">
        <v>0</v>
      </c>
      <c r="X29" s="130">
        <v>0</v>
      </c>
      <c r="Y29" s="131">
        <v>0</v>
      </c>
      <c r="Z29" s="130">
        <v>1575</v>
      </c>
      <c r="AA29" s="131">
        <v>2279.56</v>
      </c>
      <c r="AB29" s="123">
        <v>1633</v>
      </c>
      <c r="AC29" s="124">
        <v>66.877399999999994</v>
      </c>
      <c r="AD29" s="123">
        <v>1631</v>
      </c>
      <c r="AE29" s="124">
        <v>66.580600000000004</v>
      </c>
    </row>
    <row r="30" spans="1:31" ht="23.1" customHeight="1">
      <c r="A30" s="117"/>
      <c r="B30" s="134">
        <v>18</v>
      </c>
      <c r="C30" s="135" t="s">
        <v>31</v>
      </c>
      <c r="D30" s="130">
        <v>22</v>
      </c>
      <c r="E30" s="131">
        <v>3.5127999999999999</v>
      </c>
      <c r="F30" s="130">
        <v>21</v>
      </c>
      <c r="G30" s="131">
        <v>0.82179999999999997</v>
      </c>
      <c r="H30" s="130">
        <v>43</v>
      </c>
      <c r="I30" s="131">
        <v>4.3346</v>
      </c>
      <c r="J30" s="130">
        <v>8</v>
      </c>
      <c r="K30" s="131">
        <v>0.94410000000000005</v>
      </c>
      <c r="L30" s="130">
        <v>28</v>
      </c>
      <c r="M30" s="131">
        <v>2.3734000000000002</v>
      </c>
      <c r="N30" s="130">
        <v>36</v>
      </c>
      <c r="O30" s="131">
        <v>3.3174999999999999</v>
      </c>
      <c r="P30" s="130">
        <v>2</v>
      </c>
      <c r="Q30" s="131">
        <v>3.1153</v>
      </c>
      <c r="R30" s="130">
        <v>2</v>
      </c>
      <c r="S30" s="131">
        <v>0.02</v>
      </c>
      <c r="T30" s="130">
        <v>4</v>
      </c>
      <c r="U30" s="131">
        <v>3.1353</v>
      </c>
      <c r="V30" s="130">
        <v>0</v>
      </c>
      <c r="W30" s="131">
        <v>0</v>
      </c>
      <c r="X30" s="130">
        <v>1</v>
      </c>
      <c r="Y30" s="131">
        <v>9.375</v>
      </c>
      <c r="Z30" s="130">
        <v>84</v>
      </c>
      <c r="AA30" s="131">
        <v>20.162400000000002</v>
      </c>
      <c r="AB30" s="123">
        <v>62</v>
      </c>
      <c r="AC30" s="124">
        <v>1.7865</v>
      </c>
      <c r="AD30" s="123">
        <v>53</v>
      </c>
      <c r="AE30" s="124">
        <v>1.3791</v>
      </c>
    </row>
    <row r="31" spans="1:31" ht="23.1" customHeight="1">
      <c r="A31" s="117"/>
      <c r="B31" s="241" t="s">
        <v>32</v>
      </c>
      <c r="C31" s="242"/>
      <c r="D31" s="130">
        <v>2292</v>
      </c>
      <c r="E31" s="131">
        <v>503.42849999999999</v>
      </c>
      <c r="F31" s="130">
        <v>11908</v>
      </c>
      <c r="G31" s="131">
        <v>1397.9609</v>
      </c>
      <c r="H31" s="130">
        <v>14200</v>
      </c>
      <c r="I31" s="131">
        <v>1901.3894</v>
      </c>
      <c r="J31" s="130">
        <v>1210</v>
      </c>
      <c r="K31" s="131">
        <v>1351.0733</v>
      </c>
      <c r="L31" s="130">
        <v>1821</v>
      </c>
      <c r="M31" s="131">
        <v>1349.1950999999999</v>
      </c>
      <c r="N31" s="130">
        <v>3031</v>
      </c>
      <c r="O31" s="131">
        <v>2700.2683999999999</v>
      </c>
      <c r="P31" s="130">
        <v>344</v>
      </c>
      <c r="Q31" s="131">
        <v>813.61969999999997</v>
      </c>
      <c r="R31" s="130">
        <v>189</v>
      </c>
      <c r="S31" s="131">
        <v>1915.1375</v>
      </c>
      <c r="T31" s="130">
        <v>533</v>
      </c>
      <c r="U31" s="131">
        <v>2728.7572</v>
      </c>
      <c r="V31" s="130">
        <v>40</v>
      </c>
      <c r="W31" s="131">
        <v>2.2313000000000001</v>
      </c>
      <c r="X31" s="130">
        <v>288</v>
      </c>
      <c r="Y31" s="131">
        <v>94.797499999999999</v>
      </c>
      <c r="Z31" s="130">
        <v>18092</v>
      </c>
      <c r="AA31" s="131">
        <v>7427.4438</v>
      </c>
      <c r="AB31" s="123">
        <v>9349</v>
      </c>
      <c r="AC31" s="124">
        <v>458.64409999999998</v>
      </c>
      <c r="AD31" s="123">
        <v>9114</v>
      </c>
      <c r="AE31" s="124">
        <v>424.57310000000001</v>
      </c>
    </row>
    <row r="32" spans="1:31" ht="23.1" customHeight="1">
      <c r="A32" s="117"/>
      <c r="B32" s="134">
        <v>19</v>
      </c>
      <c r="C32" s="135" t="s">
        <v>33</v>
      </c>
      <c r="D32" s="130">
        <v>143</v>
      </c>
      <c r="E32" s="131">
        <v>328.04</v>
      </c>
      <c r="F32" s="130">
        <v>1292</v>
      </c>
      <c r="G32" s="131">
        <v>179.71</v>
      </c>
      <c r="H32" s="130">
        <v>1435</v>
      </c>
      <c r="I32" s="131">
        <v>507.75</v>
      </c>
      <c r="J32" s="130">
        <v>130</v>
      </c>
      <c r="K32" s="131">
        <v>437.27</v>
      </c>
      <c r="L32" s="130">
        <v>329</v>
      </c>
      <c r="M32" s="131">
        <v>104.62</v>
      </c>
      <c r="N32" s="130">
        <v>459</v>
      </c>
      <c r="O32" s="131">
        <v>541.89</v>
      </c>
      <c r="P32" s="130">
        <v>28</v>
      </c>
      <c r="Q32" s="131">
        <v>96.63</v>
      </c>
      <c r="R32" s="130">
        <v>95</v>
      </c>
      <c r="S32" s="131">
        <v>43.17</v>
      </c>
      <c r="T32" s="130">
        <v>123</v>
      </c>
      <c r="U32" s="131">
        <v>139.80000000000001</v>
      </c>
      <c r="V32" s="130">
        <v>0</v>
      </c>
      <c r="W32" s="131">
        <v>0</v>
      </c>
      <c r="X32" s="130">
        <v>0</v>
      </c>
      <c r="Y32" s="131">
        <v>0</v>
      </c>
      <c r="Z32" s="130">
        <v>2017</v>
      </c>
      <c r="AA32" s="131">
        <v>1189.44</v>
      </c>
      <c r="AB32" s="123">
        <v>0</v>
      </c>
      <c r="AC32" s="124">
        <v>0</v>
      </c>
      <c r="AD32" s="123">
        <v>0</v>
      </c>
      <c r="AE32" s="124">
        <v>0</v>
      </c>
    </row>
    <row r="33" spans="1:31" ht="23.1" customHeight="1">
      <c r="A33" s="117"/>
      <c r="B33" s="134">
        <v>20</v>
      </c>
      <c r="C33" s="135" t="s">
        <v>34</v>
      </c>
      <c r="D33" s="130">
        <v>0</v>
      </c>
      <c r="E33" s="131">
        <v>0</v>
      </c>
      <c r="F33" s="130">
        <v>1976</v>
      </c>
      <c r="G33" s="131">
        <v>5.8548</v>
      </c>
      <c r="H33" s="130">
        <v>1976</v>
      </c>
      <c r="I33" s="131">
        <v>5.8548</v>
      </c>
      <c r="J33" s="130">
        <v>0</v>
      </c>
      <c r="K33" s="131">
        <v>0</v>
      </c>
      <c r="L33" s="130">
        <v>0</v>
      </c>
      <c r="M33" s="131">
        <v>0</v>
      </c>
      <c r="N33" s="130">
        <v>0</v>
      </c>
      <c r="O33" s="131">
        <v>0</v>
      </c>
      <c r="P33" s="130">
        <v>0</v>
      </c>
      <c r="Q33" s="131">
        <v>0</v>
      </c>
      <c r="R33" s="130">
        <v>0</v>
      </c>
      <c r="S33" s="131">
        <v>0</v>
      </c>
      <c r="T33" s="130">
        <v>0</v>
      </c>
      <c r="U33" s="131">
        <v>0</v>
      </c>
      <c r="V33" s="130">
        <v>0</v>
      </c>
      <c r="W33" s="131">
        <v>0</v>
      </c>
      <c r="X33" s="130">
        <v>0</v>
      </c>
      <c r="Y33" s="131">
        <v>0</v>
      </c>
      <c r="Z33" s="130">
        <v>1976</v>
      </c>
      <c r="AA33" s="131">
        <v>5.8548</v>
      </c>
      <c r="AB33" s="123">
        <v>806</v>
      </c>
      <c r="AC33" s="124">
        <v>4.5541</v>
      </c>
      <c r="AD33" s="123">
        <v>806</v>
      </c>
      <c r="AE33" s="124">
        <v>4.5541</v>
      </c>
    </row>
    <row r="34" spans="1:31" ht="23.1" customHeight="1">
      <c r="A34" s="117"/>
      <c r="B34" s="134">
        <v>21</v>
      </c>
      <c r="C34" s="135" t="s">
        <v>35</v>
      </c>
      <c r="D34" s="130">
        <v>1</v>
      </c>
      <c r="E34" s="131">
        <v>0.28570000000000001</v>
      </c>
      <c r="F34" s="130">
        <v>27</v>
      </c>
      <c r="G34" s="131">
        <v>4.8178000000000001</v>
      </c>
      <c r="H34" s="130">
        <v>28</v>
      </c>
      <c r="I34" s="131">
        <v>5.1035000000000004</v>
      </c>
      <c r="J34" s="130">
        <v>3</v>
      </c>
      <c r="K34" s="131">
        <v>1.0279</v>
      </c>
      <c r="L34" s="130">
        <v>5</v>
      </c>
      <c r="M34" s="131">
        <v>1.2606999999999999</v>
      </c>
      <c r="N34" s="130">
        <v>8</v>
      </c>
      <c r="O34" s="131">
        <v>2.2886000000000002</v>
      </c>
      <c r="P34" s="130">
        <v>0</v>
      </c>
      <c r="Q34" s="131">
        <v>0</v>
      </c>
      <c r="R34" s="130">
        <v>1</v>
      </c>
      <c r="S34" s="131">
        <v>3.8469000000000002</v>
      </c>
      <c r="T34" s="130">
        <v>1</v>
      </c>
      <c r="U34" s="131">
        <v>3.8469000000000002</v>
      </c>
      <c r="V34" s="130">
        <v>0</v>
      </c>
      <c r="W34" s="131">
        <v>0</v>
      </c>
      <c r="X34" s="130">
        <v>0</v>
      </c>
      <c r="Y34" s="131">
        <v>0</v>
      </c>
      <c r="Z34" s="130">
        <v>37</v>
      </c>
      <c r="AA34" s="131">
        <v>11.239000000000001</v>
      </c>
      <c r="AB34" s="123">
        <v>0</v>
      </c>
      <c r="AC34" s="124">
        <v>0</v>
      </c>
      <c r="AD34" s="123">
        <v>0</v>
      </c>
      <c r="AE34" s="124">
        <v>0</v>
      </c>
    </row>
    <row r="35" spans="1:31" ht="23.1" customHeight="1">
      <c r="A35" s="117"/>
      <c r="B35" s="134">
        <v>22</v>
      </c>
      <c r="C35" s="135" t="s">
        <v>36</v>
      </c>
      <c r="D35" s="130">
        <v>2</v>
      </c>
      <c r="E35" s="131">
        <v>1.78E-2</v>
      </c>
      <c r="F35" s="130">
        <v>5</v>
      </c>
      <c r="G35" s="131">
        <v>2.3999999999999998E-3</v>
      </c>
      <c r="H35" s="130">
        <v>7</v>
      </c>
      <c r="I35" s="131">
        <v>2.0199999999999999E-2</v>
      </c>
      <c r="J35" s="130">
        <v>0</v>
      </c>
      <c r="K35" s="131">
        <v>0</v>
      </c>
      <c r="L35" s="130">
        <v>5</v>
      </c>
      <c r="M35" s="131">
        <v>8.3000000000000001E-3</v>
      </c>
      <c r="N35" s="130">
        <v>5</v>
      </c>
      <c r="O35" s="131">
        <v>8.3000000000000001E-3</v>
      </c>
      <c r="P35" s="130">
        <v>0</v>
      </c>
      <c r="Q35" s="131">
        <v>0</v>
      </c>
      <c r="R35" s="130">
        <v>0</v>
      </c>
      <c r="S35" s="131">
        <v>0</v>
      </c>
      <c r="T35" s="130">
        <v>0</v>
      </c>
      <c r="U35" s="131">
        <v>0</v>
      </c>
      <c r="V35" s="130">
        <v>0</v>
      </c>
      <c r="W35" s="131">
        <v>0</v>
      </c>
      <c r="X35" s="130">
        <v>0</v>
      </c>
      <c r="Y35" s="131">
        <v>0</v>
      </c>
      <c r="Z35" s="130">
        <v>12</v>
      </c>
      <c r="AA35" s="131">
        <v>2.8500000000000001E-2</v>
      </c>
      <c r="AB35" s="123">
        <v>8</v>
      </c>
      <c r="AC35" s="124">
        <v>3.5499999999999997E-2</v>
      </c>
      <c r="AD35" s="123">
        <v>0</v>
      </c>
      <c r="AE35" s="124">
        <v>0</v>
      </c>
    </row>
    <row r="36" spans="1:31" ht="23.1" customHeight="1">
      <c r="A36" s="117"/>
      <c r="B36" s="134">
        <v>23</v>
      </c>
      <c r="C36" s="135" t="s">
        <v>37</v>
      </c>
      <c r="D36" s="130">
        <v>0</v>
      </c>
      <c r="E36" s="131">
        <v>0</v>
      </c>
      <c r="F36" s="130">
        <v>0</v>
      </c>
      <c r="G36" s="131">
        <v>0</v>
      </c>
      <c r="H36" s="130">
        <v>0</v>
      </c>
      <c r="I36" s="131">
        <v>0</v>
      </c>
      <c r="J36" s="130">
        <v>0</v>
      </c>
      <c r="K36" s="131">
        <v>0</v>
      </c>
      <c r="L36" s="130">
        <v>0</v>
      </c>
      <c r="M36" s="131">
        <v>0</v>
      </c>
      <c r="N36" s="130">
        <v>0</v>
      </c>
      <c r="O36" s="131">
        <v>0</v>
      </c>
      <c r="P36" s="130">
        <v>0</v>
      </c>
      <c r="Q36" s="131">
        <v>0</v>
      </c>
      <c r="R36" s="130">
        <v>0</v>
      </c>
      <c r="S36" s="131">
        <v>0</v>
      </c>
      <c r="T36" s="130">
        <v>0</v>
      </c>
      <c r="U36" s="131">
        <v>0</v>
      </c>
      <c r="V36" s="130">
        <v>0</v>
      </c>
      <c r="W36" s="131">
        <v>0</v>
      </c>
      <c r="X36" s="130">
        <v>0</v>
      </c>
      <c r="Y36" s="131">
        <v>0</v>
      </c>
      <c r="Z36" s="130">
        <v>0</v>
      </c>
      <c r="AA36" s="131">
        <v>0</v>
      </c>
      <c r="AB36" s="123">
        <v>0</v>
      </c>
      <c r="AC36" s="124">
        <v>0</v>
      </c>
      <c r="AD36" s="123">
        <v>0</v>
      </c>
      <c r="AE36" s="124">
        <v>0</v>
      </c>
    </row>
    <row r="37" spans="1:31" ht="23.1" customHeight="1">
      <c r="A37" s="117"/>
      <c r="B37" s="134">
        <v>24</v>
      </c>
      <c r="C37" s="135" t="s">
        <v>38</v>
      </c>
      <c r="D37" s="130">
        <v>3</v>
      </c>
      <c r="E37" s="131">
        <v>0.96860000000000002</v>
      </c>
      <c r="F37" s="130">
        <v>17</v>
      </c>
      <c r="G37" s="131">
        <v>1.19</v>
      </c>
      <c r="H37" s="130">
        <v>20</v>
      </c>
      <c r="I37" s="131">
        <v>2.1585999999999999</v>
      </c>
      <c r="J37" s="130">
        <v>4</v>
      </c>
      <c r="K37" s="131">
        <v>2.6375000000000002</v>
      </c>
      <c r="L37" s="130">
        <v>8</v>
      </c>
      <c r="M37" s="131">
        <v>5.8129999999999997</v>
      </c>
      <c r="N37" s="130">
        <v>12</v>
      </c>
      <c r="O37" s="131">
        <v>8.4504999999999999</v>
      </c>
      <c r="P37" s="130">
        <v>0</v>
      </c>
      <c r="Q37" s="131">
        <v>0</v>
      </c>
      <c r="R37" s="130">
        <v>5</v>
      </c>
      <c r="S37" s="131">
        <v>51.843200000000003</v>
      </c>
      <c r="T37" s="130">
        <v>5</v>
      </c>
      <c r="U37" s="131">
        <v>51.843200000000003</v>
      </c>
      <c r="V37" s="130">
        <v>0</v>
      </c>
      <c r="W37" s="131">
        <v>0</v>
      </c>
      <c r="X37" s="130">
        <v>0</v>
      </c>
      <c r="Y37" s="131">
        <v>0</v>
      </c>
      <c r="Z37" s="130">
        <v>37</v>
      </c>
      <c r="AA37" s="131">
        <v>62.452300000000001</v>
      </c>
      <c r="AB37" s="123">
        <v>0</v>
      </c>
      <c r="AC37" s="124">
        <v>0</v>
      </c>
      <c r="AD37" s="123">
        <v>0</v>
      </c>
      <c r="AE37" s="124">
        <v>0</v>
      </c>
    </row>
    <row r="38" spans="1:31" ht="23.1" customHeight="1">
      <c r="A38" s="117"/>
      <c r="B38" s="134">
        <v>25</v>
      </c>
      <c r="C38" s="135" t="s">
        <v>39</v>
      </c>
      <c r="D38" s="130">
        <v>114</v>
      </c>
      <c r="E38" s="131">
        <v>53.438800000000001</v>
      </c>
      <c r="F38" s="130">
        <v>3437</v>
      </c>
      <c r="G38" s="131">
        <v>247.53030000000001</v>
      </c>
      <c r="H38" s="130">
        <v>3551</v>
      </c>
      <c r="I38" s="131">
        <v>300.96910000000003</v>
      </c>
      <c r="J38" s="130">
        <v>114</v>
      </c>
      <c r="K38" s="131">
        <v>138.4742</v>
      </c>
      <c r="L38" s="130">
        <v>1176</v>
      </c>
      <c r="M38" s="131">
        <v>225.07579999999999</v>
      </c>
      <c r="N38" s="130">
        <v>1290</v>
      </c>
      <c r="O38" s="131">
        <v>363.55</v>
      </c>
      <c r="P38" s="130">
        <v>41</v>
      </c>
      <c r="Q38" s="131">
        <v>131.63890000000001</v>
      </c>
      <c r="R38" s="130">
        <v>176</v>
      </c>
      <c r="S38" s="131">
        <v>85.019099999999995</v>
      </c>
      <c r="T38" s="130">
        <v>217</v>
      </c>
      <c r="U38" s="131">
        <v>216.65799999999999</v>
      </c>
      <c r="V38" s="130">
        <v>0</v>
      </c>
      <c r="W38" s="131">
        <v>0</v>
      </c>
      <c r="X38" s="130">
        <v>0</v>
      </c>
      <c r="Y38" s="131">
        <v>0</v>
      </c>
      <c r="Z38" s="130">
        <v>5058</v>
      </c>
      <c r="AA38" s="131">
        <v>881.1771</v>
      </c>
      <c r="AB38" s="123">
        <v>3921</v>
      </c>
      <c r="AC38" s="124">
        <v>42.9056</v>
      </c>
      <c r="AD38" s="123">
        <v>3899</v>
      </c>
      <c r="AE38" s="124">
        <v>39.8185</v>
      </c>
    </row>
    <row r="39" spans="1:31" ht="23.1" customHeight="1">
      <c r="A39" s="117"/>
      <c r="B39" s="134">
        <v>26</v>
      </c>
      <c r="C39" s="135" t="s">
        <v>40</v>
      </c>
      <c r="D39" s="130">
        <v>118</v>
      </c>
      <c r="E39" s="131">
        <v>31.038900000000002</v>
      </c>
      <c r="F39" s="130">
        <v>2182</v>
      </c>
      <c r="G39" s="131">
        <v>267.53870000000001</v>
      </c>
      <c r="H39" s="130">
        <v>2300</v>
      </c>
      <c r="I39" s="131">
        <v>298.57760000000002</v>
      </c>
      <c r="J39" s="130">
        <v>118</v>
      </c>
      <c r="K39" s="131">
        <v>83.051900000000003</v>
      </c>
      <c r="L39" s="130">
        <v>1316</v>
      </c>
      <c r="M39" s="131">
        <v>316.28429999999997</v>
      </c>
      <c r="N39" s="130">
        <v>1434</v>
      </c>
      <c r="O39" s="131">
        <v>399.33620000000002</v>
      </c>
      <c r="P39" s="130">
        <v>9</v>
      </c>
      <c r="Q39" s="131">
        <v>14.175599999999999</v>
      </c>
      <c r="R39" s="130">
        <v>226</v>
      </c>
      <c r="S39" s="131">
        <v>98.290800000000004</v>
      </c>
      <c r="T39" s="130">
        <v>235</v>
      </c>
      <c r="U39" s="131">
        <v>112.46639999999999</v>
      </c>
      <c r="V39" s="130">
        <v>0</v>
      </c>
      <c r="W39" s="131">
        <v>0</v>
      </c>
      <c r="X39" s="130">
        <v>0</v>
      </c>
      <c r="Y39" s="131">
        <v>0</v>
      </c>
      <c r="Z39" s="130">
        <v>3969</v>
      </c>
      <c r="AA39" s="131">
        <v>810.38019999999995</v>
      </c>
      <c r="AB39" s="123">
        <v>0</v>
      </c>
      <c r="AC39" s="124">
        <v>0</v>
      </c>
      <c r="AD39" s="123">
        <v>0</v>
      </c>
      <c r="AE39" s="124">
        <v>0</v>
      </c>
    </row>
    <row r="40" spans="1:31" ht="23.1" customHeight="1">
      <c r="A40" s="117"/>
      <c r="B40" s="134">
        <v>27</v>
      </c>
      <c r="C40" s="135" t="s">
        <v>41</v>
      </c>
      <c r="D40" s="130">
        <v>114</v>
      </c>
      <c r="E40" s="131">
        <v>73.599999999999994</v>
      </c>
      <c r="F40" s="130">
        <v>427</v>
      </c>
      <c r="G40" s="131">
        <v>58.72</v>
      </c>
      <c r="H40" s="130">
        <v>541</v>
      </c>
      <c r="I40" s="131">
        <v>132.32</v>
      </c>
      <c r="J40" s="130">
        <v>41</v>
      </c>
      <c r="K40" s="131">
        <v>22.72</v>
      </c>
      <c r="L40" s="130">
        <v>16</v>
      </c>
      <c r="M40" s="131">
        <v>14.42</v>
      </c>
      <c r="N40" s="130">
        <v>57</v>
      </c>
      <c r="O40" s="131">
        <v>37.14</v>
      </c>
      <c r="P40" s="130">
        <v>4</v>
      </c>
      <c r="Q40" s="131">
        <v>4.26</v>
      </c>
      <c r="R40" s="130">
        <v>6</v>
      </c>
      <c r="S40" s="131">
        <v>8.11</v>
      </c>
      <c r="T40" s="130">
        <v>10</v>
      </c>
      <c r="U40" s="131">
        <v>12.37</v>
      </c>
      <c r="V40" s="130">
        <v>0</v>
      </c>
      <c r="W40" s="131">
        <v>0</v>
      </c>
      <c r="X40" s="130">
        <v>0</v>
      </c>
      <c r="Y40" s="131">
        <v>0</v>
      </c>
      <c r="Z40" s="130">
        <v>608</v>
      </c>
      <c r="AA40" s="131">
        <v>181.83</v>
      </c>
      <c r="AB40" s="123">
        <v>418</v>
      </c>
      <c r="AC40" s="124">
        <v>17.38</v>
      </c>
      <c r="AD40" s="123">
        <v>418</v>
      </c>
      <c r="AE40" s="124">
        <v>17.38</v>
      </c>
    </row>
    <row r="41" spans="1:31" ht="23.1" customHeight="1">
      <c r="A41" s="117"/>
      <c r="B41" s="134">
        <v>28</v>
      </c>
      <c r="C41" s="135" t="s">
        <v>42</v>
      </c>
      <c r="D41" s="130">
        <v>12</v>
      </c>
      <c r="E41" s="131">
        <v>6.75</v>
      </c>
      <c r="F41" s="130">
        <v>2093</v>
      </c>
      <c r="G41" s="131">
        <v>39.090000000000003</v>
      </c>
      <c r="H41" s="130">
        <v>2105</v>
      </c>
      <c r="I41" s="131">
        <v>45.84</v>
      </c>
      <c r="J41" s="130">
        <v>38</v>
      </c>
      <c r="K41" s="131">
        <v>14.99</v>
      </c>
      <c r="L41" s="130">
        <v>463</v>
      </c>
      <c r="M41" s="131">
        <v>73.069999999999993</v>
      </c>
      <c r="N41" s="130">
        <v>501</v>
      </c>
      <c r="O41" s="131">
        <v>88.06</v>
      </c>
      <c r="P41" s="130">
        <v>3</v>
      </c>
      <c r="Q41" s="131">
        <v>6.97</v>
      </c>
      <c r="R41" s="130">
        <v>19</v>
      </c>
      <c r="S41" s="131">
        <v>16.22</v>
      </c>
      <c r="T41" s="130">
        <v>22</v>
      </c>
      <c r="U41" s="131">
        <v>23.19</v>
      </c>
      <c r="V41" s="130">
        <v>0</v>
      </c>
      <c r="W41" s="131">
        <v>0</v>
      </c>
      <c r="X41" s="130">
        <v>0</v>
      </c>
      <c r="Y41" s="131">
        <v>0</v>
      </c>
      <c r="Z41" s="130">
        <v>2628</v>
      </c>
      <c r="AA41" s="131">
        <v>157.09</v>
      </c>
      <c r="AB41" s="123">
        <v>0</v>
      </c>
      <c r="AC41" s="124">
        <v>0</v>
      </c>
      <c r="AD41" s="123">
        <v>0</v>
      </c>
      <c r="AE41" s="124">
        <v>0</v>
      </c>
    </row>
    <row r="42" spans="1:31" ht="23.1" customHeight="1">
      <c r="A42" s="117"/>
      <c r="B42" s="134">
        <v>29</v>
      </c>
      <c r="C42" s="135" t="s">
        <v>43</v>
      </c>
      <c r="D42" s="130">
        <v>2</v>
      </c>
      <c r="E42" s="131">
        <v>1.5338000000000001</v>
      </c>
      <c r="F42" s="130">
        <v>18</v>
      </c>
      <c r="G42" s="131">
        <v>3.6524000000000001</v>
      </c>
      <c r="H42" s="130">
        <v>20</v>
      </c>
      <c r="I42" s="131">
        <v>5.1862000000000004</v>
      </c>
      <c r="J42" s="130">
        <v>0</v>
      </c>
      <c r="K42" s="131">
        <v>0</v>
      </c>
      <c r="L42" s="130">
        <v>0</v>
      </c>
      <c r="M42" s="131">
        <v>0</v>
      </c>
      <c r="N42" s="130">
        <v>0</v>
      </c>
      <c r="O42" s="131">
        <v>0</v>
      </c>
      <c r="P42" s="130">
        <v>1</v>
      </c>
      <c r="Q42" s="131">
        <v>7.7141999999999999</v>
      </c>
      <c r="R42" s="130">
        <v>0</v>
      </c>
      <c r="S42" s="131">
        <v>0</v>
      </c>
      <c r="T42" s="130">
        <v>1</v>
      </c>
      <c r="U42" s="131">
        <v>7.7141999999999999</v>
      </c>
      <c r="V42" s="130">
        <v>0</v>
      </c>
      <c r="W42" s="131">
        <v>0</v>
      </c>
      <c r="X42" s="130">
        <v>0</v>
      </c>
      <c r="Y42" s="131">
        <v>0</v>
      </c>
      <c r="Z42" s="130">
        <v>21</v>
      </c>
      <c r="AA42" s="131">
        <v>12.900399999999999</v>
      </c>
      <c r="AB42" s="123">
        <v>0</v>
      </c>
      <c r="AC42" s="124">
        <v>0</v>
      </c>
      <c r="AD42" s="123">
        <v>0</v>
      </c>
      <c r="AE42" s="124">
        <v>0</v>
      </c>
    </row>
    <row r="43" spans="1:31" ht="23.1" customHeight="1">
      <c r="A43" s="117"/>
      <c r="B43" s="134">
        <v>30</v>
      </c>
      <c r="C43" s="135" t="s">
        <v>44</v>
      </c>
      <c r="D43" s="130">
        <v>10</v>
      </c>
      <c r="E43" s="131">
        <v>3</v>
      </c>
      <c r="F43" s="130">
        <v>48</v>
      </c>
      <c r="G43" s="131">
        <v>6.1028000000000002</v>
      </c>
      <c r="H43" s="130">
        <v>58</v>
      </c>
      <c r="I43" s="131">
        <v>9.1028000000000002</v>
      </c>
      <c r="J43" s="130">
        <v>11</v>
      </c>
      <c r="K43" s="131">
        <v>2.5</v>
      </c>
      <c r="L43" s="130">
        <v>13</v>
      </c>
      <c r="M43" s="131">
        <v>3.1836000000000002</v>
      </c>
      <c r="N43" s="130">
        <v>24</v>
      </c>
      <c r="O43" s="131">
        <v>5.6836000000000002</v>
      </c>
      <c r="P43" s="130">
        <v>1</v>
      </c>
      <c r="Q43" s="131">
        <v>3.7499999999999999E-2</v>
      </c>
      <c r="R43" s="130">
        <v>0</v>
      </c>
      <c r="S43" s="131">
        <v>0</v>
      </c>
      <c r="T43" s="130">
        <v>1</v>
      </c>
      <c r="U43" s="131">
        <v>3.7499999999999999E-2</v>
      </c>
      <c r="V43" s="130">
        <v>0</v>
      </c>
      <c r="W43" s="131">
        <v>0</v>
      </c>
      <c r="X43" s="130">
        <v>22</v>
      </c>
      <c r="Y43" s="131">
        <v>20.435600000000001</v>
      </c>
      <c r="Z43" s="130">
        <v>105</v>
      </c>
      <c r="AA43" s="131">
        <v>35.259500000000003</v>
      </c>
      <c r="AB43" s="123">
        <v>0</v>
      </c>
      <c r="AC43" s="124">
        <v>0</v>
      </c>
      <c r="AD43" s="123">
        <v>0</v>
      </c>
      <c r="AE43" s="124">
        <v>0</v>
      </c>
    </row>
    <row r="44" spans="1:31" ht="23.1" customHeight="1">
      <c r="A44" s="117"/>
      <c r="B44" s="134">
        <v>31</v>
      </c>
      <c r="C44" s="135" t="s">
        <v>45</v>
      </c>
      <c r="D44" s="130">
        <v>0</v>
      </c>
      <c r="E44" s="131">
        <v>0</v>
      </c>
      <c r="F44" s="130">
        <v>0</v>
      </c>
      <c r="G44" s="131">
        <v>0</v>
      </c>
      <c r="H44" s="130">
        <v>0</v>
      </c>
      <c r="I44" s="131">
        <v>0</v>
      </c>
      <c r="J44" s="130">
        <v>0</v>
      </c>
      <c r="K44" s="131">
        <v>0</v>
      </c>
      <c r="L44" s="130">
        <v>0</v>
      </c>
      <c r="M44" s="131">
        <v>0</v>
      </c>
      <c r="N44" s="130">
        <v>0</v>
      </c>
      <c r="O44" s="131">
        <v>0</v>
      </c>
      <c r="P44" s="130">
        <v>0</v>
      </c>
      <c r="Q44" s="131">
        <v>0</v>
      </c>
      <c r="R44" s="130">
        <v>0</v>
      </c>
      <c r="S44" s="131">
        <v>0</v>
      </c>
      <c r="T44" s="130">
        <v>0</v>
      </c>
      <c r="U44" s="131">
        <v>0</v>
      </c>
      <c r="V44" s="130">
        <v>0</v>
      </c>
      <c r="W44" s="131">
        <v>0</v>
      </c>
      <c r="X44" s="130">
        <v>0</v>
      </c>
      <c r="Y44" s="131">
        <v>0</v>
      </c>
      <c r="Z44" s="130">
        <v>0</v>
      </c>
      <c r="AA44" s="131">
        <v>0</v>
      </c>
      <c r="AB44" s="123">
        <v>0</v>
      </c>
      <c r="AC44" s="124">
        <v>0</v>
      </c>
      <c r="AD44" s="123">
        <v>0</v>
      </c>
      <c r="AE44" s="124">
        <v>0</v>
      </c>
    </row>
    <row r="45" spans="1:31" ht="23.1" customHeight="1">
      <c r="A45" s="117"/>
      <c r="B45" s="134">
        <v>32</v>
      </c>
      <c r="C45" s="135" t="s">
        <v>46</v>
      </c>
      <c r="D45" s="130">
        <v>81</v>
      </c>
      <c r="E45" s="131">
        <v>21.34</v>
      </c>
      <c r="F45" s="130">
        <v>477</v>
      </c>
      <c r="G45" s="131">
        <v>99.14</v>
      </c>
      <c r="H45" s="130">
        <v>558</v>
      </c>
      <c r="I45" s="131">
        <v>120.48</v>
      </c>
      <c r="J45" s="130">
        <v>198</v>
      </c>
      <c r="K45" s="131">
        <v>147.6</v>
      </c>
      <c r="L45" s="130">
        <v>1805</v>
      </c>
      <c r="M45" s="131">
        <v>264.58</v>
      </c>
      <c r="N45" s="130">
        <v>2003</v>
      </c>
      <c r="O45" s="131">
        <v>412.18</v>
      </c>
      <c r="P45" s="130">
        <v>10</v>
      </c>
      <c r="Q45" s="131">
        <v>24.53</v>
      </c>
      <c r="R45" s="130">
        <v>84</v>
      </c>
      <c r="S45" s="131">
        <v>36.840000000000003</v>
      </c>
      <c r="T45" s="130">
        <v>94</v>
      </c>
      <c r="U45" s="131">
        <v>61.37</v>
      </c>
      <c r="V45" s="130">
        <v>0</v>
      </c>
      <c r="W45" s="131">
        <v>0</v>
      </c>
      <c r="X45" s="130">
        <v>0</v>
      </c>
      <c r="Y45" s="131">
        <v>0</v>
      </c>
      <c r="Z45" s="130">
        <v>2655</v>
      </c>
      <c r="AA45" s="131">
        <v>594.03</v>
      </c>
      <c r="AB45" s="123">
        <v>0</v>
      </c>
      <c r="AC45" s="124">
        <v>0</v>
      </c>
      <c r="AD45" s="123">
        <v>0</v>
      </c>
      <c r="AE45" s="124">
        <v>0</v>
      </c>
    </row>
    <row r="46" spans="1:31" ht="23.1" customHeight="1">
      <c r="A46" s="117"/>
      <c r="B46" s="134">
        <v>33</v>
      </c>
      <c r="C46" s="135" t="s">
        <v>47</v>
      </c>
      <c r="D46" s="130">
        <v>126</v>
      </c>
      <c r="E46" s="131">
        <v>15.27</v>
      </c>
      <c r="F46" s="130">
        <v>25629</v>
      </c>
      <c r="G46" s="131">
        <v>150.34</v>
      </c>
      <c r="H46" s="130">
        <v>25755</v>
      </c>
      <c r="I46" s="131">
        <v>165.61</v>
      </c>
      <c r="J46" s="130">
        <v>93</v>
      </c>
      <c r="K46" s="131">
        <v>28.4</v>
      </c>
      <c r="L46" s="130">
        <v>165</v>
      </c>
      <c r="M46" s="131">
        <v>65.739999999999995</v>
      </c>
      <c r="N46" s="130">
        <v>258</v>
      </c>
      <c r="O46" s="131">
        <v>94.14</v>
      </c>
      <c r="P46" s="130">
        <v>11</v>
      </c>
      <c r="Q46" s="131">
        <v>13.74</v>
      </c>
      <c r="R46" s="130">
        <v>16</v>
      </c>
      <c r="S46" s="131">
        <v>10.46</v>
      </c>
      <c r="T46" s="130">
        <v>27</v>
      </c>
      <c r="U46" s="131">
        <v>24.2</v>
      </c>
      <c r="V46" s="130">
        <v>0</v>
      </c>
      <c r="W46" s="131">
        <v>0</v>
      </c>
      <c r="X46" s="130">
        <v>0</v>
      </c>
      <c r="Y46" s="131">
        <v>0</v>
      </c>
      <c r="Z46" s="130">
        <v>26040</v>
      </c>
      <c r="AA46" s="131">
        <v>283.95</v>
      </c>
      <c r="AB46" s="123">
        <v>1510</v>
      </c>
      <c r="AC46" s="124">
        <v>28.92</v>
      </c>
      <c r="AD46" s="123">
        <v>1510</v>
      </c>
      <c r="AE46" s="124">
        <v>28.92</v>
      </c>
    </row>
    <row r="47" spans="1:31" ht="23.1" customHeight="1">
      <c r="A47" s="117"/>
      <c r="B47" s="134">
        <v>34</v>
      </c>
      <c r="C47" s="135" t="s">
        <v>48</v>
      </c>
      <c r="D47" s="130">
        <v>0</v>
      </c>
      <c r="E47" s="131">
        <v>0</v>
      </c>
      <c r="F47" s="130">
        <v>8</v>
      </c>
      <c r="G47" s="131">
        <v>2.33</v>
      </c>
      <c r="H47" s="130">
        <v>8</v>
      </c>
      <c r="I47" s="131">
        <v>2.33</v>
      </c>
      <c r="J47" s="130">
        <v>0</v>
      </c>
      <c r="K47" s="131">
        <v>0</v>
      </c>
      <c r="L47" s="130">
        <v>12</v>
      </c>
      <c r="M47" s="131">
        <v>0.76</v>
      </c>
      <c r="N47" s="130">
        <v>12</v>
      </c>
      <c r="O47" s="131">
        <v>0.76</v>
      </c>
      <c r="P47" s="130">
        <v>0</v>
      </c>
      <c r="Q47" s="131">
        <v>0</v>
      </c>
      <c r="R47" s="130">
        <v>5</v>
      </c>
      <c r="S47" s="131">
        <v>18.63</v>
      </c>
      <c r="T47" s="130">
        <v>5</v>
      </c>
      <c r="U47" s="131">
        <v>18.63</v>
      </c>
      <c r="V47" s="130">
        <v>0</v>
      </c>
      <c r="W47" s="131">
        <v>0</v>
      </c>
      <c r="X47" s="130">
        <v>0</v>
      </c>
      <c r="Y47" s="131">
        <v>0</v>
      </c>
      <c r="Z47" s="130">
        <v>25</v>
      </c>
      <c r="AA47" s="131">
        <v>21.72</v>
      </c>
      <c r="AB47" s="123">
        <v>14</v>
      </c>
      <c r="AC47" s="124">
        <v>0.4783</v>
      </c>
      <c r="AD47" s="123">
        <v>4</v>
      </c>
      <c r="AE47" s="124">
        <v>0.42</v>
      </c>
    </row>
    <row r="48" spans="1:31" ht="23.1" customHeight="1">
      <c r="A48" s="117"/>
      <c r="B48" s="134">
        <v>35</v>
      </c>
      <c r="C48" s="135" t="s">
        <v>49</v>
      </c>
      <c r="D48" s="130">
        <v>0</v>
      </c>
      <c r="E48" s="131">
        <v>0</v>
      </c>
      <c r="F48" s="130">
        <v>0</v>
      </c>
      <c r="G48" s="131">
        <v>0</v>
      </c>
      <c r="H48" s="130">
        <v>0</v>
      </c>
      <c r="I48" s="131">
        <v>0</v>
      </c>
      <c r="J48" s="130">
        <v>0</v>
      </c>
      <c r="K48" s="131">
        <v>0</v>
      </c>
      <c r="L48" s="130">
        <v>0</v>
      </c>
      <c r="M48" s="131">
        <v>0</v>
      </c>
      <c r="N48" s="130">
        <v>0</v>
      </c>
      <c r="O48" s="131">
        <v>0</v>
      </c>
      <c r="P48" s="130">
        <v>0</v>
      </c>
      <c r="Q48" s="131">
        <v>0</v>
      </c>
      <c r="R48" s="130">
        <v>0</v>
      </c>
      <c r="S48" s="131">
        <v>0</v>
      </c>
      <c r="T48" s="130">
        <v>0</v>
      </c>
      <c r="U48" s="131">
        <v>0</v>
      </c>
      <c r="V48" s="130">
        <v>0</v>
      </c>
      <c r="W48" s="131">
        <v>0</v>
      </c>
      <c r="X48" s="130">
        <v>0</v>
      </c>
      <c r="Y48" s="131">
        <v>0</v>
      </c>
      <c r="Z48" s="130">
        <v>0</v>
      </c>
      <c r="AA48" s="131">
        <v>0</v>
      </c>
      <c r="AB48" s="123">
        <v>0</v>
      </c>
      <c r="AC48" s="124">
        <v>0</v>
      </c>
      <c r="AD48" s="123">
        <v>0</v>
      </c>
      <c r="AE48" s="124">
        <v>0</v>
      </c>
    </row>
    <row r="49" spans="1:31" ht="23.1" customHeight="1">
      <c r="A49" s="117"/>
      <c r="B49" s="134">
        <v>36</v>
      </c>
      <c r="C49" s="135" t="s">
        <v>50</v>
      </c>
      <c r="D49" s="130">
        <v>60</v>
      </c>
      <c r="E49" s="131">
        <v>25.3</v>
      </c>
      <c r="F49" s="130">
        <v>537</v>
      </c>
      <c r="G49" s="131">
        <v>161.44999999999999</v>
      </c>
      <c r="H49" s="130">
        <v>597</v>
      </c>
      <c r="I49" s="131">
        <v>186.75</v>
      </c>
      <c r="J49" s="130">
        <v>69</v>
      </c>
      <c r="K49" s="131">
        <v>69.959999999999994</v>
      </c>
      <c r="L49" s="130">
        <v>686</v>
      </c>
      <c r="M49" s="131">
        <v>139.13</v>
      </c>
      <c r="N49" s="130">
        <v>755</v>
      </c>
      <c r="O49" s="131">
        <v>209.09</v>
      </c>
      <c r="P49" s="130">
        <v>23</v>
      </c>
      <c r="Q49" s="131">
        <v>47.1</v>
      </c>
      <c r="R49" s="130">
        <v>19</v>
      </c>
      <c r="S49" s="131">
        <v>18.89</v>
      </c>
      <c r="T49" s="130">
        <v>42</v>
      </c>
      <c r="U49" s="131">
        <v>65.989999999999995</v>
      </c>
      <c r="V49" s="130">
        <v>0</v>
      </c>
      <c r="W49" s="131">
        <v>0</v>
      </c>
      <c r="X49" s="130">
        <v>0</v>
      </c>
      <c r="Y49" s="131">
        <v>0</v>
      </c>
      <c r="Z49" s="130">
        <v>1394</v>
      </c>
      <c r="AA49" s="131">
        <v>461.83</v>
      </c>
      <c r="AB49" s="123">
        <v>0</v>
      </c>
      <c r="AC49" s="124">
        <v>0</v>
      </c>
      <c r="AD49" s="123">
        <v>0</v>
      </c>
      <c r="AE49" s="124">
        <v>0</v>
      </c>
    </row>
    <row r="50" spans="1:31" ht="23.1" customHeight="1">
      <c r="A50" s="117"/>
      <c r="B50" s="241" t="s">
        <v>51</v>
      </c>
      <c r="C50" s="242"/>
      <c r="D50" s="130">
        <v>786</v>
      </c>
      <c r="E50" s="131">
        <v>560.58360000000005</v>
      </c>
      <c r="F50" s="130">
        <v>38173</v>
      </c>
      <c r="G50" s="131">
        <v>1227.4692</v>
      </c>
      <c r="H50" s="130">
        <v>38959</v>
      </c>
      <c r="I50" s="131">
        <v>1788.0527999999999</v>
      </c>
      <c r="J50" s="130">
        <v>819</v>
      </c>
      <c r="K50" s="131">
        <v>948.63149999999996</v>
      </c>
      <c r="L50" s="130">
        <v>5999</v>
      </c>
      <c r="M50" s="131">
        <v>1213.9457</v>
      </c>
      <c r="N50" s="130">
        <v>6818</v>
      </c>
      <c r="O50" s="131">
        <v>2162.5772000000002</v>
      </c>
      <c r="P50" s="130">
        <v>131</v>
      </c>
      <c r="Q50" s="131">
        <v>346.7962</v>
      </c>
      <c r="R50" s="130">
        <v>652</v>
      </c>
      <c r="S50" s="131">
        <v>391.32</v>
      </c>
      <c r="T50" s="130">
        <v>783</v>
      </c>
      <c r="U50" s="131">
        <v>738.11620000000005</v>
      </c>
      <c r="V50" s="130">
        <v>0</v>
      </c>
      <c r="W50" s="131">
        <v>0</v>
      </c>
      <c r="X50" s="130">
        <v>22</v>
      </c>
      <c r="Y50" s="131">
        <v>20.435600000000001</v>
      </c>
      <c r="Z50" s="130">
        <v>46582</v>
      </c>
      <c r="AA50" s="131">
        <v>4709.1818000000003</v>
      </c>
      <c r="AB50" s="123">
        <v>6677</v>
      </c>
      <c r="AC50" s="124">
        <v>94.273499999999999</v>
      </c>
      <c r="AD50" s="123">
        <v>6637</v>
      </c>
      <c r="AE50" s="124">
        <v>91.092600000000004</v>
      </c>
    </row>
    <row r="51" spans="1:31" s="114" customFormat="1" ht="23.1" customHeight="1">
      <c r="A51" s="116"/>
      <c r="B51" s="241" t="s">
        <v>52</v>
      </c>
      <c r="C51" s="241"/>
      <c r="D51" s="134">
        <v>3078</v>
      </c>
      <c r="E51" s="134">
        <v>1064.0120999999999</v>
      </c>
      <c r="F51" s="134">
        <v>50081</v>
      </c>
      <c r="G51" s="134">
        <v>2625.4301</v>
      </c>
      <c r="H51" s="134">
        <v>53159</v>
      </c>
      <c r="I51" s="134">
        <v>3689.4422</v>
      </c>
      <c r="J51" s="134">
        <v>2029</v>
      </c>
      <c r="K51" s="134">
        <v>2299.7048</v>
      </c>
      <c r="L51" s="134">
        <v>7820</v>
      </c>
      <c r="M51" s="134">
        <v>2563.1408000000001</v>
      </c>
      <c r="N51" s="134">
        <v>9849</v>
      </c>
      <c r="O51" s="134">
        <v>4862.8455999999996</v>
      </c>
      <c r="P51" s="134">
        <v>475</v>
      </c>
      <c r="Q51" s="134">
        <v>1160.4159</v>
      </c>
      <c r="R51" s="134">
        <v>841</v>
      </c>
      <c r="S51" s="134">
        <v>2306.4575</v>
      </c>
      <c r="T51" s="134">
        <v>1316</v>
      </c>
      <c r="U51" s="134">
        <v>3466.8733999999999</v>
      </c>
      <c r="V51" s="134">
        <v>40</v>
      </c>
      <c r="W51" s="134">
        <v>2.2313000000000001</v>
      </c>
      <c r="X51" s="134">
        <v>310</v>
      </c>
      <c r="Y51" s="134">
        <v>115.23309999999999</v>
      </c>
      <c r="Z51" s="134">
        <v>64674</v>
      </c>
      <c r="AA51" s="134">
        <v>12136.625599999999</v>
      </c>
      <c r="AB51" s="126">
        <v>16026</v>
      </c>
      <c r="AC51" s="126">
        <v>552.91759999999999</v>
      </c>
      <c r="AD51" s="126">
        <v>15751</v>
      </c>
      <c r="AE51" s="126">
        <v>515.66570000000002</v>
      </c>
    </row>
    <row r="52" spans="1:31" ht="23.1" customHeight="1">
      <c r="A52" s="117"/>
      <c r="B52" s="134">
        <v>37</v>
      </c>
      <c r="C52" s="135" t="s">
        <v>53</v>
      </c>
      <c r="D52" s="130">
        <v>40</v>
      </c>
      <c r="E52" s="131">
        <v>1.1469</v>
      </c>
      <c r="F52" s="130">
        <v>654</v>
      </c>
      <c r="G52" s="131">
        <v>25.917400000000001</v>
      </c>
      <c r="H52" s="130">
        <v>694</v>
      </c>
      <c r="I52" s="131">
        <v>27.064299999999999</v>
      </c>
      <c r="J52" s="130">
        <v>6</v>
      </c>
      <c r="K52" s="131">
        <v>0.31669999999999998</v>
      </c>
      <c r="L52" s="130">
        <v>240</v>
      </c>
      <c r="M52" s="131">
        <v>16.502199999999998</v>
      </c>
      <c r="N52" s="130">
        <v>246</v>
      </c>
      <c r="O52" s="131">
        <v>16.818899999999999</v>
      </c>
      <c r="P52" s="130">
        <v>0</v>
      </c>
      <c r="Q52" s="131">
        <v>0</v>
      </c>
      <c r="R52" s="130">
        <v>9</v>
      </c>
      <c r="S52" s="131">
        <v>0.34599999999999997</v>
      </c>
      <c r="T52" s="130">
        <v>9</v>
      </c>
      <c r="U52" s="131">
        <v>0.34599999999999997</v>
      </c>
      <c r="V52" s="130">
        <v>0</v>
      </c>
      <c r="W52" s="131">
        <v>0</v>
      </c>
      <c r="X52" s="130">
        <v>0</v>
      </c>
      <c r="Y52" s="131">
        <v>0</v>
      </c>
      <c r="Z52" s="130">
        <v>949</v>
      </c>
      <c r="AA52" s="131">
        <v>44.229199999999999</v>
      </c>
      <c r="AB52" s="123">
        <v>0</v>
      </c>
      <c r="AC52" s="124">
        <v>0</v>
      </c>
      <c r="AD52" s="123">
        <v>0</v>
      </c>
      <c r="AE52" s="124">
        <v>0</v>
      </c>
    </row>
    <row r="53" spans="1:31" ht="23.1" customHeight="1">
      <c r="A53" s="117"/>
      <c r="B53" s="134">
        <v>38</v>
      </c>
      <c r="C53" s="135" t="s">
        <v>54</v>
      </c>
      <c r="D53" s="130">
        <v>7</v>
      </c>
      <c r="E53" s="131">
        <v>0.69510000000000005</v>
      </c>
      <c r="F53" s="130">
        <v>2</v>
      </c>
      <c r="G53" s="131">
        <v>8.1100000000000005E-2</v>
      </c>
      <c r="H53" s="130">
        <v>9</v>
      </c>
      <c r="I53" s="131">
        <v>0.7762</v>
      </c>
      <c r="J53" s="130">
        <v>13</v>
      </c>
      <c r="K53" s="131">
        <v>10.705</v>
      </c>
      <c r="L53" s="130">
        <v>9</v>
      </c>
      <c r="M53" s="131">
        <v>1.3757999999999999</v>
      </c>
      <c r="N53" s="130">
        <v>22</v>
      </c>
      <c r="O53" s="131">
        <v>12.0808</v>
      </c>
      <c r="P53" s="130">
        <v>0</v>
      </c>
      <c r="Q53" s="131">
        <v>0</v>
      </c>
      <c r="R53" s="130">
        <v>0</v>
      </c>
      <c r="S53" s="131">
        <v>0</v>
      </c>
      <c r="T53" s="130">
        <v>0</v>
      </c>
      <c r="U53" s="131">
        <v>0</v>
      </c>
      <c r="V53" s="130">
        <v>0</v>
      </c>
      <c r="W53" s="131">
        <v>0</v>
      </c>
      <c r="X53" s="130">
        <v>36</v>
      </c>
      <c r="Y53" s="131">
        <v>4.5396999999999998</v>
      </c>
      <c r="Z53" s="130">
        <v>67</v>
      </c>
      <c r="AA53" s="131">
        <v>17.396699999999999</v>
      </c>
      <c r="AB53" s="123">
        <v>0</v>
      </c>
      <c r="AC53" s="124">
        <v>0</v>
      </c>
      <c r="AD53" s="123">
        <v>0</v>
      </c>
      <c r="AE53" s="124">
        <v>0</v>
      </c>
    </row>
    <row r="54" spans="1:31" ht="23.1" customHeight="1">
      <c r="A54" s="117"/>
      <c r="B54" s="134">
        <v>39</v>
      </c>
      <c r="C54" s="135" t="s">
        <v>55</v>
      </c>
      <c r="D54" s="130">
        <v>0</v>
      </c>
      <c r="E54" s="131">
        <v>0</v>
      </c>
      <c r="F54" s="130">
        <v>0</v>
      </c>
      <c r="G54" s="131">
        <v>0</v>
      </c>
      <c r="H54" s="130">
        <v>0</v>
      </c>
      <c r="I54" s="131">
        <v>0</v>
      </c>
      <c r="J54" s="130">
        <v>0</v>
      </c>
      <c r="K54" s="131">
        <v>0</v>
      </c>
      <c r="L54" s="130">
        <v>0</v>
      </c>
      <c r="M54" s="131">
        <v>0</v>
      </c>
      <c r="N54" s="130">
        <v>0</v>
      </c>
      <c r="O54" s="131">
        <v>0</v>
      </c>
      <c r="P54" s="130">
        <v>0</v>
      </c>
      <c r="Q54" s="131">
        <v>0</v>
      </c>
      <c r="R54" s="130">
        <v>0</v>
      </c>
      <c r="S54" s="131">
        <v>0</v>
      </c>
      <c r="T54" s="130">
        <v>0</v>
      </c>
      <c r="U54" s="131">
        <v>0</v>
      </c>
      <c r="V54" s="130">
        <v>0</v>
      </c>
      <c r="W54" s="131">
        <v>0</v>
      </c>
      <c r="X54" s="130">
        <v>0</v>
      </c>
      <c r="Y54" s="131">
        <v>0</v>
      </c>
      <c r="Z54" s="130">
        <v>0</v>
      </c>
      <c r="AA54" s="131">
        <v>0</v>
      </c>
      <c r="AB54" s="123">
        <v>0</v>
      </c>
      <c r="AC54" s="124">
        <v>0</v>
      </c>
      <c r="AD54" s="123">
        <v>0</v>
      </c>
      <c r="AE54" s="124">
        <v>0</v>
      </c>
    </row>
    <row r="55" spans="1:31" ht="23.1" customHeight="1">
      <c r="A55" s="117"/>
      <c r="B55" s="241" t="s">
        <v>56</v>
      </c>
      <c r="C55" s="242"/>
      <c r="D55" s="130">
        <v>47</v>
      </c>
      <c r="E55" s="131">
        <v>1.8420000000000001</v>
      </c>
      <c r="F55" s="130">
        <v>656</v>
      </c>
      <c r="G55" s="131">
        <v>25.9985</v>
      </c>
      <c r="H55" s="130">
        <v>703</v>
      </c>
      <c r="I55" s="131">
        <v>27.840499999999999</v>
      </c>
      <c r="J55" s="130">
        <v>19</v>
      </c>
      <c r="K55" s="131">
        <v>11.021699999999999</v>
      </c>
      <c r="L55" s="130">
        <v>249</v>
      </c>
      <c r="M55" s="131">
        <v>17.878</v>
      </c>
      <c r="N55" s="130">
        <v>268</v>
      </c>
      <c r="O55" s="131">
        <v>28.899699999999999</v>
      </c>
      <c r="P55" s="130">
        <v>0</v>
      </c>
      <c r="Q55" s="131">
        <v>0</v>
      </c>
      <c r="R55" s="130">
        <v>9</v>
      </c>
      <c r="S55" s="131">
        <v>0.34599999999999997</v>
      </c>
      <c r="T55" s="130">
        <v>9</v>
      </c>
      <c r="U55" s="131">
        <v>0.34599999999999997</v>
      </c>
      <c r="V55" s="130">
        <v>0</v>
      </c>
      <c r="W55" s="131">
        <v>0</v>
      </c>
      <c r="X55" s="130">
        <v>36</v>
      </c>
      <c r="Y55" s="131">
        <v>4.5396999999999998</v>
      </c>
      <c r="Z55" s="130">
        <v>1016</v>
      </c>
      <c r="AA55" s="131">
        <v>61.625900000000001</v>
      </c>
      <c r="AB55" s="123">
        <v>0</v>
      </c>
      <c r="AC55" s="124">
        <v>0</v>
      </c>
      <c r="AD55" s="123">
        <v>0</v>
      </c>
      <c r="AE55" s="124">
        <v>0</v>
      </c>
    </row>
    <row r="56" spans="1:31" ht="23.1" customHeight="1">
      <c r="A56" s="117"/>
      <c r="B56" s="134">
        <v>40</v>
      </c>
      <c r="C56" s="135" t="s">
        <v>57</v>
      </c>
      <c r="D56" s="130">
        <v>0</v>
      </c>
      <c r="E56" s="131">
        <v>0</v>
      </c>
      <c r="F56" s="130">
        <v>0</v>
      </c>
      <c r="G56" s="131">
        <v>0</v>
      </c>
      <c r="H56" s="130">
        <v>0</v>
      </c>
      <c r="I56" s="131">
        <v>0</v>
      </c>
      <c r="J56" s="130">
        <v>0</v>
      </c>
      <c r="K56" s="131">
        <v>0</v>
      </c>
      <c r="L56" s="130">
        <v>0</v>
      </c>
      <c r="M56" s="131">
        <v>0</v>
      </c>
      <c r="N56" s="130">
        <v>0</v>
      </c>
      <c r="O56" s="131">
        <v>0</v>
      </c>
      <c r="P56" s="130">
        <v>0</v>
      </c>
      <c r="Q56" s="131">
        <v>0</v>
      </c>
      <c r="R56" s="130">
        <v>0</v>
      </c>
      <c r="S56" s="131">
        <v>0</v>
      </c>
      <c r="T56" s="130">
        <v>0</v>
      </c>
      <c r="U56" s="131">
        <v>0</v>
      </c>
      <c r="V56" s="130">
        <v>0</v>
      </c>
      <c r="W56" s="131">
        <v>0</v>
      </c>
      <c r="X56" s="130">
        <v>0</v>
      </c>
      <c r="Y56" s="131">
        <v>0</v>
      </c>
      <c r="Z56" s="130">
        <v>0</v>
      </c>
      <c r="AA56" s="131">
        <v>0</v>
      </c>
      <c r="AB56" s="123">
        <v>0</v>
      </c>
      <c r="AC56" s="124">
        <v>0</v>
      </c>
      <c r="AD56" s="123">
        <v>0</v>
      </c>
      <c r="AE56" s="124">
        <v>0</v>
      </c>
    </row>
    <row r="57" spans="1:31" ht="23.1" customHeight="1">
      <c r="A57" s="117"/>
      <c r="B57" s="134">
        <v>41</v>
      </c>
      <c r="C57" s="135" t="s">
        <v>58</v>
      </c>
      <c r="D57" s="130">
        <v>0</v>
      </c>
      <c r="E57" s="131">
        <v>0</v>
      </c>
      <c r="F57" s="130">
        <v>0</v>
      </c>
      <c r="G57" s="131">
        <v>0</v>
      </c>
      <c r="H57" s="130">
        <v>0</v>
      </c>
      <c r="I57" s="131">
        <v>0</v>
      </c>
      <c r="J57" s="130">
        <v>0</v>
      </c>
      <c r="K57" s="131">
        <v>0</v>
      </c>
      <c r="L57" s="130">
        <v>0</v>
      </c>
      <c r="M57" s="131">
        <v>0</v>
      </c>
      <c r="N57" s="130">
        <v>0</v>
      </c>
      <c r="O57" s="131">
        <v>0</v>
      </c>
      <c r="P57" s="130">
        <v>0</v>
      </c>
      <c r="Q57" s="131">
        <v>0</v>
      </c>
      <c r="R57" s="130">
        <v>0</v>
      </c>
      <c r="S57" s="131">
        <v>0</v>
      </c>
      <c r="T57" s="130">
        <v>0</v>
      </c>
      <c r="U57" s="131">
        <v>0</v>
      </c>
      <c r="V57" s="130">
        <v>0</v>
      </c>
      <c r="W57" s="131">
        <v>0</v>
      </c>
      <c r="X57" s="130">
        <v>0</v>
      </c>
      <c r="Y57" s="131">
        <v>0</v>
      </c>
      <c r="Z57" s="130">
        <v>0</v>
      </c>
      <c r="AA57" s="131">
        <v>0</v>
      </c>
      <c r="AB57" s="123">
        <v>0</v>
      </c>
      <c r="AC57" s="124">
        <v>0</v>
      </c>
      <c r="AD57" s="123">
        <v>0</v>
      </c>
      <c r="AE57" s="124">
        <v>0</v>
      </c>
    </row>
    <row r="58" spans="1:31" ht="23.1" customHeight="1">
      <c r="A58" s="117"/>
      <c r="B58" s="134">
        <v>42</v>
      </c>
      <c r="C58" s="135" t="s">
        <v>59</v>
      </c>
      <c r="D58" s="130">
        <v>0</v>
      </c>
      <c r="E58" s="131">
        <v>0</v>
      </c>
      <c r="F58" s="130">
        <v>0</v>
      </c>
      <c r="G58" s="131">
        <v>0</v>
      </c>
      <c r="H58" s="130">
        <v>0</v>
      </c>
      <c r="I58" s="131">
        <v>0</v>
      </c>
      <c r="J58" s="130">
        <v>0</v>
      </c>
      <c r="K58" s="131">
        <v>0</v>
      </c>
      <c r="L58" s="130">
        <v>0</v>
      </c>
      <c r="M58" s="131">
        <v>0</v>
      </c>
      <c r="N58" s="130">
        <v>0</v>
      </c>
      <c r="O58" s="131">
        <v>0</v>
      </c>
      <c r="P58" s="130">
        <v>0</v>
      </c>
      <c r="Q58" s="131">
        <v>0</v>
      </c>
      <c r="R58" s="130">
        <v>0</v>
      </c>
      <c r="S58" s="131">
        <v>0</v>
      </c>
      <c r="T58" s="130">
        <v>0</v>
      </c>
      <c r="U58" s="131">
        <v>0</v>
      </c>
      <c r="V58" s="130">
        <v>0</v>
      </c>
      <c r="W58" s="131">
        <v>0</v>
      </c>
      <c r="X58" s="130">
        <v>0</v>
      </c>
      <c r="Y58" s="131">
        <v>0</v>
      </c>
      <c r="Z58" s="130">
        <v>0</v>
      </c>
      <c r="AA58" s="131">
        <v>0</v>
      </c>
      <c r="AB58" s="123">
        <v>0</v>
      </c>
      <c r="AC58" s="124">
        <v>0</v>
      </c>
      <c r="AD58" s="123">
        <v>0</v>
      </c>
      <c r="AE58" s="124">
        <v>0</v>
      </c>
    </row>
    <row r="59" spans="1:31" ht="23.1" customHeight="1">
      <c r="A59" s="117"/>
      <c r="B59" s="241" t="s">
        <v>60</v>
      </c>
      <c r="C59" s="242"/>
      <c r="D59" s="130">
        <v>0</v>
      </c>
      <c r="E59" s="131">
        <v>0</v>
      </c>
      <c r="F59" s="130">
        <v>0</v>
      </c>
      <c r="G59" s="131">
        <v>0</v>
      </c>
      <c r="H59" s="130">
        <v>0</v>
      </c>
      <c r="I59" s="131">
        <v>0</v>
      </c>
      <c r="J59" s="130">
        <v>0</v>
      </c>
      <c r="K59" s="131">
        <v>0</v>
      </c>
      <c r="L59" s="130">
        <v>0</v>
      </c>
      <c r="M59" s="131">
        <v>0</v>
      </c>
      <c r="N59" s="130">
        <v>0</v>
      </c>
      <c r="O59" s="131">
        <v>0</v>
      </c>
      <c r="P59" s="130">
        <v>0</v>
      </c>
      <c r="Q59" s="131">
        <v>0</v>
      </c>
      <c r="R59" s="130">
        <v>0</v>
      </c>
      <c r="S59" s="131">
        <v>0</v>
      </c>
      <c r="T59" s="130">
        <v>0</v>
      </c>
      <c r="U59" s="131">
        <v>0</v>
      </c>
      <c r="V59" s="130">
        <v>0</v>
      </c>
      <c r="W59" s="131">
        <v>0</v>
      </c>
      <c r="X59" s="130">
        <v>0</v>
      </c>
      <c r="Y59" s="131">
        <v>0</v>
      </c>
      <c r="Z59" s="130">
        <v>0</v>
      </c>
      <c r="AA59" s="131">
        <v>0</v>
      </c>
      <c r="AB59" s="123">
        <v>0</v>
      </c>
      <c r="AC59" s="124">
        <v>0</v>
      </c>
      <c r="AD59" s="123">
        <v>0</v>
      </c>
      <c r="AE59" s="124">
        <v>0</v>
      </c>
    </row>
    <row r="60" spans="1:31" s="114" customFormat="1" ht="23.1" customHeight="1">
      <c r="A60" s="116"/>
      <c r="B60" s="241" t="s">
        <v>61</v>
      </c>
      <c r="C60" s="241"/>
      <c r="D60" s="134">
        <v>3125</v>
      </c>
      <c r="E60" s="134">
        <v>1065.8541</v>
      </c>
      <c r="F60" s="134">
        <v>50737</v>
      </c>
      <c r="G60" s="134">
        <v>2651.4286000000002</v>
      </c>
      <c r="H60" s="134">
        <v>53862</v>
      </c>
      <c r="I60" s="134">
        <v>3717.2827000000002</v>
      </c>
      <c r="J60" s="134">
        <v>2048</v>
      </c>
      <c r="K60" s="134">
        <v>2310.7265000000002</v>
      </c>
      <c r="L60" s="134">
        <v>8069</v>
      </c>
      <c r="M60" s="134">
        <v>2581.0187999999998</v>
      </c>
      <c r="N60" s="134">
        <v>10117</v>
      </c>
      <c r="O60" s="134">
        <v>4891.7452999999996</v>
      </c>
      <c r="P60" s="134">
        <v>475</v>
      </c>
      <c r="Q60" s="134">
        <v>1160.4159</v>
      </c>
      <c r="R60" s="134">
        <v>850</v>
      </c>
      <c r="S60" s="134">
        <v>2306.8035</v>
      </c>
      <c r="T60" s="134">
        <v>1325</v>
      </c>
      <c r="U60" s="134">
        <v>3467.2194</v>
      </c>
      <c r="V60" s="134">
        <v>40</v>
      </c>
      <c r="W60" s="134">
        <v>2.2313000000000001</v>
      </c>
      <c r="X60" s="134">
        <v>346</v>
      </c>
      <c r="Y60" s="134">
        <v>119.7728</v>
      </c>
      <c r="Z60" s="134">
        <v>65690</v>
      </c>
      <c r="AA60" s="134">
        <v>12198.2515</v>
      </c>
      <c r="AB60" s="126">
        <v>16026</v>
      </c>
      <c r="AC60" s="126">
        <v>552.91759999999999</v>
      </c>
      <c r="AD60" s="126">
        <v>15751</v>
      </c>
      <c r="AE60" s="126">
        <v>515.66570000000002</v>
      </c>
    </row>
    <row r="61" spans="1:31" ht="23.1" customHeight="1">
      <c r="A61" s="117"/>
      <c r="B61" s="134">
        <v>43</v>
      </c>
      <c r="C61" s="135" t="s">
        <v>62</v>
      </c>
      <c r="D61" s="130">
        <v>0</v>
      </c>
      <c r="E61" s="131">
        <v>0</v>
      </c>
      <c r="F61" s="130">
        <v>0</v>
      </c>
      <c r="G61" s="131">
        <v>0</v>
      </c>
      <c r="H61" s="130">
        <v>0</v>
      </c>
      <c r="I61" s="131">
        <v>0</v>
      </c>
      <c r="J61" s="130">
        <v>0</v>
      </c>
      <c r="K61" s="131">
        <v>0</v>
      </c>
      <c r="L61" s="130">
        <v>0</v>
      </c>
      <c r="M61" s="131">
        <v>0</v>
      </c>
      <c r="N61" s="130">
        <v>0</v>
      </c>
      <c r="O61" s="131">
        <v>0</v>
      </c>
      <c r="P61" s="130">
        <v>0</v>
      </c>
      <c r="Q61" s="131">
        <v>0</v>
      </c>
      <c r="R61" s="130">
        <v>0</v>
      </c>
      <c r="S61" s="131">
        <v>0</v>
      </c>
      <c r="T61" s="130">
        <v>0</v>
      </c>
      <c r="U61" s="131">
        <v>0</v>
      </c>
      <c r="V61" s="130">
        <v>0</v>
      </c>
      <c r="W61" s="131">
        <v>0</v>
      </c>
      <c r="X61" s="130">
        <v>0</v>
      </c>
      <c r="Y61" s="131">
        <v>0</v>
      </c>
      <c r="Z61" s="130">
        <v>0</v>
      </c>
      <c r="AA61" s="131">
        <v>0</v>
      </c>
      <c r="AB61" s="123">
        <v>0</v>
      </c>
      <c r="AC61" s="124">
        <v>0</v>
      </c>
      <c r="AD61" s="123">
        <v>0</v>
      </c>
      <c r="AE61" s="124">
        <v>0</v>
      </c>
    </row>
    <row r="62" spans="1:31" ht="23.1" customHeight="1">
      <c r="A62" s="117"/>
      <c r="B62" s="134">
        <v>44</v>
      </c>
      <c r="C62" s="135" t="s">
        <v>63</v>
      </c>
      <c r="D62" s="130">
        <v>0</v>
      </c>
      <c r="E62" s="131">
        <v>0</v>
      </c>
      <c r="F62" s="130">
        <v>0</v>
      </c>
      <c r="G62" s="131">
        <v>0</v>
      </c>
      <c r="H62" s="130">
        <v>0</v>
      </c>
      <c r="I62" s="131">
        <v>0</v>
      </c>
      <c r="J62" s="130">
        <v>0</v>
      </c>
      <c r="K62" s="131">
        <v>0</v>
      </c>
      <c r="L62" s="130">
        <v>0</v>
      </c>
      <c r="M62" s="131">
        <v>0</v>
      </c>
      <c r="N62" s="130">
        <v>0</v>
      </c>
      <c r="O62" s="131">
        <v>0</v>
      </c>
      <c r="P62" s="130">
        <v>0</v>
      </c>
      <c r="Q62" s="131">
        <v>0</v>
      </c>
      <c r="R62" s="130">
        <v>0</v>
      </c>
      <c r="S62" s="131">
        <v>0</v>
      </c>
      <c r="T62" s="130">
        <v>0</v>
      </c>
      <c r="U62" s="131">
        <v>0</v>
      </c>
      <c r="V62" s="130">
        <v>0</v>
      </c>
      <c r="W62" s="131">
        <v>0</v>
      </c>
      <c r="X62" s="130">
        <v>0</v>
      </c>
      <c r="Y62" s="131">
        <v>0</v>
      </c>
      <c r="Z62" s="130">
        <v>0</v>
      </c>
      <c r="AA62" s="131">
        <v>0</v>
      </c>
      <c r="AB62" s="123">
        <v>0</v>
      </c>
      <c r="AC62" s="124">
        <v>0</v>
      </c>
      <c r="AD62" s="123">
        <v>0</v>
      </c>
      <c r="AE62" s="124">
        <v>0</v>
      </c>
    </row>
    <row r="63" spans="1:31" ht="23.1" customHeight="1">
      <c r="A63" s="117"/>
      <c r="B63" s="134">
        <v>45</v>
      </c>
      <c r="C63" s="135" t="s">
        <v>64</v>
      </c>
      <c r="D63" s="130">
        <v>0</v>
      </c>
      <c r="E63" s="131">
        <v>0</v>
      </c>
      <c r="F63" s="130">
        <v>0</v>
      </c>
      <c r="G63" s="131">
        <v>0</v>
      </c>
      <c r="H63" s="130">
        <v>0</v>
      </c>
      <c r="I63" s="131">
        <v>0</v>
      </c>
      <c r="J63" s="130">
        <v>0</v>
      </c>
      <c r="K63" s="131">
        <v>0</v>
      </c>
      <c r="L63" s="130">
        <v>0</v>
      </c>
      <c r="M63" s="131">
        <v>0</v>
      </c>
      <c r="N63" s="130">
        <v>0</v>
      </c>
      <c r="O63" s="131">
        <v>0</v>
      </c>
      <c r="P63" s="130">
        <v>0</v>
      </c>
      <c r="Q63" s="131">
        <v>0</v>
      </c>
      <c r="R63" s="130">
        <v>0</v>
      </c>
      <c r="S63" s="131">
        <v>0</v>
      </c>
      <c r="T63" s="130">
        <v>0</v>
      </c>
      <c r="U63" s="131">
        <v>0</v>
      </c>
      <c r="V63" s="130">
        <v>0</v>
      </c>
      <c r="W63" s="131">
        <v>0</v>
      </c>
      <c r="X63" s="130">
        <v>0</v>
      </c>
      <c r="Y63" s="131">
        <v>0</v>
      </c>
      <c r="Z63" s="130">
        <v>0</v>
      </c>
      <c r="AA63" s="131">
        <v>0</v>
      </c>
      <c r="AB63" s="123">
        <v>0</v>
      </c>
      <c r="AC63" s="124">
        <v>0</v>
      </c>
      <c r="AD63" s="123">
        <v>0</v>
      </c>
      <c r="AE63" s="124">
        <v>0</v>
      </c>
    </row>
    <row r="64" spans="1:31" ht="23.1" customHeight="1">
      <c r="A64" s="117"/>
      <c r="B64" s="134">
        <v>46</v>
      </c>
      <c r="C64" s="135" t="s">
        <v>65</v>
      </c>
      <c r="D64" s="130">
        <v>0</v>
      </c>
      <c r="E64" s="131">
        <v>0</v>
      </c>
      <c r="F64" s="130">
        <v>0</v>
      </c>
      <c r="G64" s="131">
        <v>0</v>
      </c>
      <c r="H64" s="130">
        <v>0</v>
      </c>
      <c r="I64" s="131">
        <v>0</v>
      </c>
      <c r="J64" s="130">
        <v>0</v>
      </c>
      <c r="K64" s="131">
        <v>0</v>
      </c>
      <c r="L64" s="130">
        <v>0</v>
      </c>
      <c r="M64" s="131">
        <v>0</v>
      </c>
      <c r="N64" s="130">
        <v>0</v>
      </c>
      <c r="O64" s="131">
        <v>0</v>
      </c>
      <c r="P64" s="130">
        <v>0</v>
      </c>
      <c r="Q64" s="131">
        <v>0</v>
      </c>
      <c r="R64" s="130">
        <v>0</v>
      </c>
      <c r="S64" s="131">
        <v>0</v>
      </c>
      <c r="T64" s="130">
        <v>0</v>
      </c>
      <c r="U64" s="131">
        <v>0</v>
      </c>
      <c r="V64" s="130">
        <v>0</v>
      </c>
      <c r="W64" s="131">
        <v>0</v>
      </c>
      <c r="X64" s="130">
        <v>0</v>
      </c>
      <c r="Y64" s="131">
        <v>0</v>
      </c>
      <c r="Z64" s="130">
        <v>0</v>
      </c>
      <c r="AA64" s="131">
        <v>0</v>
      </c>
      <c r="AB64" s="123">
        <v>0</v>
      </c>
      <c r="AC64" s="124">
        <v>0</v>
      </c>
      <c r="AD64" s="123">
        <v>0</v>
      </c>
      <c r="AE64" s="124">
        <v>0</v>
      </c>
    </row>
    <row r="65" spans="1:31" s="114" customFormat="1" ht="23.1" customHeight="1">
      <c r="A65" s="116"/>
      <c r="B65" s="241" t="s">
        <v>66</v>
      </c>
      <c r="C65" s="241"/>
      <c r="D65" s="134">
        <v>0</v>
      </c>
      <c r="E65" s="134">
        <v>0</v>
      </c>
      <c r="F65" s="134">
        <v>0</v>
      </c>
      <c r="G65" s="134">
        <v>0</v>
      </c>
      <c r="H65" s="134">
        <v>0</v>
      </c>
      <c r="I65" s="134">
        <v>0</v>
      </c>
      <c r="J65" s="134">
        <v>0</v>
      </c>
      <c r="K65" s="134">
        <v>0</v>
      </c>
      <c r="L65" s="134">
        <v>0</v>
      </c>
      <c r="M65" s="134">
        <v>0</v>
      </c>
      <c r="N65" s="134">
        <v>0</v>
      </c>
      <c r="O65" s="134">
        <v>0</v>
      </c>
      <c r="P65" s="134">
        <v>0</v>
      </c>
      <c r="Q65" s="134">
        <v>0</v>
      </c>
      <c r="R65" s="134">
        <v>0</v>
      </c>
      <c r="S65" s="134">
        <v>0</v>
      </c>
      <c r="T65" s="134">
        <v>0</v>
      </c>
      <c r="U65" s="134">
        <v>0</v>
      </c>
      <c r="V65" s="134">
        <v>0</v>
      </c>
      <c r="W65" s="134">
        <v>0</v>
      </c>
      <c r="X65" s="134">
        <v>0</v>
      </c>
      <c r="Y65" s="134">
        <v>0</v>
      </c>
      <c r="Z65" s="134">
        <v>0</v>
      </c>
      <c r="AA65" s="134">
        <v>0</v>
      </c>
      <c r="AB65" s="126">
        <v>0</v>
      </c>
      <c r="AC65" s="126">
        <v>0</v>
      </c>
      <c r="AD65" s="126">
        <v>0</v>
      </c>
      <c r="AE65" s="126">
        <v>0</v>
      </c>
    </row>
    <row r="66" spans="1:31" s="114" customFormat="1" ht="23.1" customHeight="1">
      <c r="A66" s="116"/>
      <c r="B66" s="241"/>
      <c r="C66" s="241"/>
      <c r="D66" s="134">
        <v>3125</v>
      </c>
      <c r="E66" s="134">
        <v>1065.8541</v>
      </c>
      <c r="F66" s="134">
        <v>50737</v>
      </c>
      <c r="G66" s="134">
        <v>2651.4286000000002</v>
      </c>
      <c r="H66" s="134">
        <v>53862</v>
      </c>
      <c r="I66" s="134">
        <v>3717.2827000000002</v>
      </c>
      <c r="J66" s="134">
        <v>2048</v>
      </c>
      <c r="K66" s="134">
        <v>2310.7265000000002</v>
      </c>
      <c r="L66" s="134">
        <v>8069</v>
      </c>
      <c r="M66" s="134">
        <v>2581.0187999999998</v>
      </c>
      <c r="N66" s="134">
        <v>10117</v>
      </c>
      <c r="O66" s="134">
        <v>4891.7452999999996</v>
      </c>
      <c r="P66" s="134">
        <v>475</v>
      </c>
      <c r="Q66" s="134">
        <v>1160.4159</v>
      </c>
      <c r="R66" s="134">
        <v>850</v>
      </c>
      <c r="S66" s="134">
        <v>2306.8035</v>
      </c>
      <c r="T66" s="134">
        <v>1325</v>
      </c>
      <c r="U66" s="134">
        <v>3467.2194</v>
      </c>
      <c r="V66" s="134">
        <v>40</v>
      </c>
      <c r="W66" s="134">
        <v>2.2313000000000001</v>
      </c>
      <c r="X66" s="134">
        <v>346</v>
      </c>
      <c r="Y66" s="134">
        <v>119.7728</v>
      </c>
      <c r="Z66" s="134">
        <v>65690</v>
      </c>
      <c r="AA66" s="134">
        <v>12198.2515</v>
      </c>
      <c r="AB66" s="126">
        <v>16026</v>
      </c>
      <c r="AC66" s="126">
        <v>552.91759999999999</v>
      </c>
      <c r="AD66" s="126">
        <v>15751</v>
      </c>
      <c r="AE66" s="126">
        <v>515.66570000000002</v>
      </c>
    </row>
  </sheetData>
  <mergeCells count="33">
    <mergeCell ref="B60:C60"/>
    <mergeCell ref="B65:C65"/>
    <mergeCell ref="B66:C66"/>
    <mergeCell ref="B31:C31"/>
    <mergeCell ref="B50:C50"/>
    <mergeCell ref="B51:C51"/>
    <mergeCell ref="B55:C55"/>
    <mergeCell ref="B59:C59"/>
    <mergeCell ref="B8:B12"/>
    <mergeCell ref="C8:C12"/>
    <mergeCell ref="AB8:AC11"/>
    <mergeCell ref="J8:M9"/>
    <mergeCell ref="N8:O11"/>
    <mergeCell ref="J10:K11"/>
    <mergeCell ref="L10:M11"/>
    <mergeCell ref="V8:W11"/>
    <mergeCell ref="X8:Y11"/>
    <mergeCell ref="AD8:AE11"/>
    <mergeCell ref="E3:G3"/>
    <mergeCell ref="R3:AA3"/>
    <mergeCell ref="F7:G7"/>
    <mergeCell ref="R7:AA7"/>
    <mergeCell ref="B5:AA5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</mergeCells>
  <pageMargins left="0.49" right="0.43" top="0.67" bottom="0.02" header="0.2" footer="0.17"/>
  <pageSetup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view="pageBreakPreview" zoomScale="69" zoomScaleSheetLayoutView="69" workbookViewId="0">
      <pane xSplit="3" ySplit="8" topLeftCell="N57" activePane="bottomRight" state="frozen"/>
      <selection pane="topRight" activeCell="C1" sqref="C1"/>
      <selection pane="bottomLeft" activeCell="A9" sqref="A9"/>
      <selection pane="bottomRight" activeCell="U12" sqref="U12"/>
    </sheetView>
  </sheetViews>
  <sheetFormatPr defaultRowHeight="15"/>
  <cols>
    <col min="1" max="1" width="0.7109375" hidden="1" customWidth="1"/>
    <col min="2" max="2" width="6.7109375" style="54" bestFit="1" customWidth="1"/>
    <col min="3" max="3" width="24.85546875" bestFit="1" customWidth="1"/>
    <col min="4" max="4" width="12" customWidth="1"/>
    <col min="5" max="5" width="7.28515625" style="74" bestFit="1" customWidth="1"/>
    <col min="6" max="6" width="7" customWidth="1"/>
    <col min="7" max="7" width="9.85546875" style="74" customWidth="1"/>
    <col min="8" max="8" width="12.140625" customWidth="1"/>
    <col min="9" max="9" width="7.28515625" style="74" bestFit="1" customWidth="1"/>
    <col min="10" max="10" width="13.85546875" customWidth="1"/>
    <col min="11" max="11" width="13.85546875" style="74" customWidth="1"/>
    <col min="12" max="12" width="13.42578125" customWidth="1"/>
    <col min="13" max="13" width="12.28515625" style="74" customWidth="1"/>
    <col min="14" max="14" width="12.28515625" customWidth="1"/>
    <col min="15" max="15" width="12.28515625" style="74" customWidth="1"/>
    <col min="16" max="16" width="13.7109375" customWidth="1"/>
    <col min="17" max="17" width="12" style="74" customWidth="1"/>
    <col min="18" max="18" width="12" customWidth="1"/>
    <col min="19" max="19" width="12" style="74" customWidth="1"/>
    <col min="20" max="20" width="12" customWidth="1"/>
    <col min="21" max="21" width="12" style="74" customWidth="1"/>
  </cols>
  <sheetData>
    <row r="1" spans="1:27" ht="24.75">
      <c r="P1" s="60" t="s">
        <v>92</v>
      </c>
    </row>
    <row r="3" spans="1:27" ht="20.25">
      <c r="E3" s="201" t="s">
        <v>93</v>
      </c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47" t="s">
        <v>1</v>
      </c>
      <c r="R3" s="247"/>
      <c r="S3" s="247"/>
      <c r="T3" s="247"/>
      <c r="U3" s="103"/>
      <c r="V3" s="57"/>
      <c r="W3" s="57"/>
      <c r="X3" s="57"/>
      <c r="Y3" s="57"/>
      <c r="Z3" s="57"/>
      <c r="AA3" s="57"/>
    </row>
    <row r="5" spans="1:27">
      <c r="P5" s="61" t="s">
        <v>76</v>
      </c>
    </row>
    <row r="6" spans="1:27" ht="63" customHeight="1">
      <c r="B6" s="254" t="s">
        <v>94</v>
      </c>
      <c r="C6" s="257" t="s">
        <v>5</v>
      </c>
      <c r="D6" s="252" t="s">
        <v>95</v>
      </c>
      <c r="E6" s="253"/>
      <c r="F6" s="252" t="s">
        <v>95</v>
      </c>
      <c r="G6" s="253"/>
      <c r="H6" s="252" t="s">
        <v>96</v>
      </c>
      <c r="I6" s="253"/>
      <c r="J6" s="252" t="s">
        <v>96</v>
      </c>
      <c r="K6" s="253"/>
      <c r="L6" s="243" t="s">
        <v>97</v>
      </c>
      <c r="M6" s="244"/>
      <c r="N6" s="243" t="s">
        <v>97</v>
      </c>
      <c r="O6" s="244"/>
      <c r="P6" s="243" t="s">
        <v>98</v>
      </c>
      <c r="Q6" s="244"/>
      <c r="R6" s="243" t="s">
        <v>98</v>
      </c>
      <c r="S6" s="244"/>
      <c r="T6" s="248" t="s">
        <v>99</v>
      </c>
      <c r="U6" s="249"/>
    </row>
    <row r="7" spans="1:27" ht="43.5" customHeight="1">
      <c r="B7" s="255"/>
      <c r="C7" s="258"/>
      <c r="D7" s="245" t="s">
        <v>100</v>
      </c>
      <c r="E7" s="246"/>
      <c r="F7" s="245" t="s">
        <v>101</v>
      </c>
      <c r="G7" s="246"/>
      <c r="H7" s="245" t="str">
        <f>D7</f>
        <v>During the qurter (01.01.18 -31.03.18)</v>
      </c>
      <c r="I7" s="246"/>
      <c r="J7" s="245" t="str">
        <f>F7</f>
        <v>Upto the quarter ended March 2018 (01.04.17 -31.03.18)</v>
      </c>
      <c r="K7" s="246"/>
      <c r="L7" s="245" t="s">
        <v>102</v>
      </c>
      <c r="M7" s="246"/>
      <c r="N7" s="245" t="str">
        <f>J7</f>
        <v>Upto the quarter ended March 2018 (01.04.17 -31.03.18)</v>
      </c>
      <c r="O7" s="246"/>
      <c r="P7" s="245" t="str">
        <f>L7</f>
        <v>During the quarter (01.01.2018-31.03.2018)</v>
      </c>
      <c r="Q7" s="246"/>
      <c r="R7" s="245" t="str">
        <f>N7</f>
        <v>Upto the quarter ended March 2018 (01.04.17 -31.03.18)</v>
      </c>
      <c r="S7" s="246"/>
      <c r="T7" s="250"/>
      <c r="U7" s="251"/>
    </row>
    <row r="8" spans="1:27" ht="25.5">
      <c r="B8" s="256"/>
      <c r="C8" s="258"/>
      <c r="D8" s="62" t="s">
        <v>103</v>
      </c>
      <c r="E8" s="102" t="s">
        <v>104</v>
      </c>
      <c r="F8" s="62" t="s">
        <v>103</v>
      </c>
      <c r="G8" s="102" t="s">
        <v>104</v>
      </c>
      <c r="H8" s="62" t="s">
        <v>103</v>
      </c>
      <c r="I8" s="102" t="s">
        <v>104</v>
      </c>
      <c r="J8" s="62" t="s">
        <v>103</v>
      </c>
      <c r="K8" s="102" t="s">
        <v>104</v>
      </c>
      <c r="L8" s="62" t="s">
        <v>103</v>
      </c>
      <c r="M8" s="102" t="s">
        <v>104</v>
      </c>
      <c r="N8" s="62" t="s">
        <v>103</v>
      </c>
      <c r="O8" s="102" t="s">
        <v>104</v>
      </c>
      <c r="P8" s="62" t="s">
        <v>103</v>
      </c>
      <c r="Q8" s="102" t="s">
        <v>104</v>
      </c>
      <c r="R8" s="62" t="s">
        <v>103</v>
      </c>
      <c r="S8" s="102" t="s">
        <v>104</v>
      </c>
      <c r="T8" s="62" t="s">
        <v>103</v>
      </c>
      <c r="U8" s="104" t="s">
        <v>104</v>
      </c>
    </row>
    <row r="9" spans="1:27">
      <c r="A9" s="115"/>
      <c r="B9" s="117">
        <v>1</v>
      </c>
      <c r="C9" s="115" t="s">
        <v>14</v>
      </c>
      <c r="D9" s="115">
        <v>1</v>
      </c>
      <c r="E9" s="118">
        <v>0.05</v>
      </c>
      <c r="F9" s="115">
        <v>4</v>
      </c>
      <c r="G9" s="118">
        <v>0.19</v>
      </c>
      <c r="H9" s="115">
        <v>1</v>
      </c>
      <c r="I9" s="118">
        <v>0.05</v>
      </c>
      <c r="J9" s="115">
        <v>4</v>
      </c>
      <c r="K9" s="118">
        <v>0.17</v>
      </c>
      <c r="L9" s="115">
        <v>1</v>
      </c>
      <c r="M9" s="118">
        <v>0.05</v>
      </c>
      <c r="N9" s="115">
        <v>4</v>
      </c>
      <c r="O9" s="118">
        <v>0.19</v>
      </c>
      <c r="P9" s="115">
        <v>1</v>
      </c>
      <c r="Q9" s="118">
        <v>0.05</v>
      </c>
      <c r="R9" s="115">
        <v>4</v>
      </c>
      <c r="S9" s="118">
        <v>0.17</v>
      </c>
      <c r="T9" s="115">
        <v>100</v>
      </c>
      <c r="U9" s="118">
        <v>100</v>
      </c>
    </row>
    <row r="10" spans="1:27">
      <c r="A10" s="115"/>
      <c r="B10" s="117">
        <v>2</v>
      </c>
      <c r="C10" s="115" t="s">
        <v>15</v>
      </c>
      <c r="D10" s="115">
        <v>24</v>
      </c>
      <c r="E10" s="118">
        <v>0.62319999999999998</v>
      </c>
      <c r="F10" s="115">
        <v>34</v>
      </c>
      <c r="G10" s="118">
        <v>1.2152000000000001</v>
      </c>
      <c r="H10" s="115">
        <v>34</v>
      </c>
      <c r="I10" s="118">
        <v>1.2105999999999999</v>
      </c>
      <c r="J10" s="115">
        <v>0</v>
      </c>
      <c r="K10" s="118">
        <v>0</v>
      </c>
      <c r="L10" s="115">
        <v>24</v>
      </c>
      <c r="M10" s="118">
        <v>0.62319999999999998</v>
      </c>
      <c r="N10" s="115">
        <v>34</v>
      </c>
      <c r="O10" s="118">
        <v>1.2152000000000001</v>
      </c>
      <c r="P10" s="115">
        <v>24</v>
      </c>
      <c r="Q10" s="118">
        <v>0.61699999999999999</v>
      </c>
      <c r="R10" s="115">
        <v>24</v>
      </c>
      <c r="S10" s="118">
        <v>0.61699999999999999</v>
      </c>
      <c r="T10" s="115">
        <v>100</v>
      </c>
      <c r="U10" s="118">
        <v>100</v>
      </c>
    </row>
    <row r="11" spans="1:27">
      <c r="A11" s="115"/>
      <c r="B11" s="117">
        <v>3</v>
      </c>
      <c r="C11" s="115" t="s">
        <v>16</v>
      </c>
      <c r="D11" s="115">
        <v>21</v>
      </c>
      <c r="E11" s="118">
        <v>0.625</v>
      </c>
      <c r="F11" s="115">
        <v>33</v>
      </c>
      <c r="G11" s="118">
        <v>1.2450000000000001</v>
      </c>
      <c r="H11" s="115">
        <v>21</v>
      </c>
      <c r="I11" s="118">
        <v>0.625</v>
      </c>
      <c r="J11" s="115">
        <v>0</v>
      </c>
      <c r="K11" s="118">
        <v>0</v>
      </c>
      <c r="L11" s="115">
        <v>21</v>
      </c>
      <c r="M11" s="118">
        <v>0.625</v>
      </c>
      <c r="N11" s="115">
        <v>33</v>
      </c>
      <c r="O11" s="118">
        <v>1.2450000000000001</v>
      </c>
      <c r="P11" s="115">
        <v>21</v>
      </c>
      <c r="Q11" s="118">
        <v>0.625</v>
      </c>
      <c r="R11" s="115">
        <v>33</v>
      </c>
      <c r="S11" s="118">
        <v>1.2450000000000001</v>
      </c>
      <c r="T11" s="115">
        <v>100</v>
      </c>
      <c r="U11" s="118">
        <v>100</v>
      </c>
    </row>
    <row r="12" spans="1:27">
      <c r="A12" s="115"/>
      <c r="B12" s="117">
        <v>4</v>
      </c>
      <c r="C12" s="115" t="s">
        <v>17</v>
      </c>
      <c r="D12" s="115">
        <v>15</v>
      </c>
      <c r="E12" s="118">
        <v>0.2</v>
      </c>
      <c r="F12" s="115">
        <v>30</v>
      </c>
      <c r="G12" s="118">
        <v>1</v>
      </c>
      <c r="H12" s="115">
        <v>15</v>
      </c>
      <c r="I12" s="118">
        <v>0.2</v>
      </c>
      <c r="J12" s="115">
        <v>0</v>
      </c>
      <c r="K12" s="118">
        <v>0</v>
      </c>
      <c r="L12" s="115">
        <v>15</v>
      </c>
      <c r="M12" s="118">
        <v>0.2</v>
      </c>
      <c r="N12" s="115">
        <v>30</v>
      </c>
      <c r="O12" s="118">
        <v>1</v>
      </c>
      <c r="P12" s="115">
        <v>15</v>
      </c>
      <c r="Q12" s="118">
        <v>0.2</v>
      </c>
      <c r="R12" s="115">
        <v>30</v>
      </c>
      <c r="S12" s="118">
        <v>1</v>
      </c>
      <c r="T12" s="115">
        <v>100</v>
      </c>
      <c r="U12" s="118">
        <v>100</v>
      </c>
    </row>
    <row r="13" spans="1:27">
      <c r="A13" s="115"/>
      <c r="B13" s="117">
        <v>5</v>
      </c>
      <c r="C13" s="115" t="s">
        <v>18</v>
      </c>
      <c r="D13" s="115">
        <v>1</v>
      </c>
      <c r="E13" s="118">
        <v>0.1</v>
      </c>
      <c r="F13" s="115">
        <v>2</v>
      </c>
      <c r="G13" s="118">
        <v>0.2</v>
      </c>
      <c r="H13" s="115">
        <v>1</v>
      </c>
      <c r="I13" s="118">
        <v>0.1</v>
      </c>
      <c r="J13" s="115">
        <v>0</v>
      </c>
      <c r="K13" s="118">
        <v>0</v>
      </c>
      <c r="L13" s="115">
        <v>1</v>
      </c>
      <c r="M13" s="118">
        <v>0.1</v>
      </c>
      <c r="N13" s="115">
        <v>1</v>
      </c>
      <c r="O13" s="118">
        <v>0.1</v>
      </c>
      <c r="P13" s="115">
        <v>1</v>
      </c>
      <c r="Q13" s="118">
        <v>0.1</v>
      </c>
      <c r="R13" s="115">
        <v>1</v>
      </c>
      <c r="S13" s="118">
        <v>0.1</v>
      </c>
      <c r="T13" s="115">
        <v>100</v>
      </c>
      <c r="U13" s="118">
        <v>100</v>
      </c>
    </row>
    <row r="14" spans="1:27">
      <c r="A14" s="115"/>
      <c r="B14" s="117">
        <v>6</v>
      </c>
      <c r="C14" s="115" t="s">
        <v>19</v>
      </c>
      <c r="D14" s="115">
        <v>116</v>
      </c>
      <c r="E14" s="118">
        <v>2.5960000000000001</v>
      </c>
      <c r="F14" s="115">
        <v>169</v>
      </c>
      <c r="G14" s="118">
        <v>4.6063000000000001</v>
      </c>
      <c r="H14" s="115">
        <v>115</v>
      </c>
      <c r="I14" s="118">
        <v>1.9381999999999999</v>
      </c>
      <c r="J14" s="115">
        <v>0</v>
      </c>
      <c r="K14" s="118">
        <v>0</v>
      </c>
      <c r="L14" s="115">
        <v>116</v>
      </c>
      <c r="M14" s="118">
        <v>2.5960000000000001</v>
      </c>
      <c r="N14" s="115">
        <v>169</v>
      </c>
      <c r="O14" s="118">
        <v>4.6063000000000001</v>
      </c>
      <c r="P14" s="115">
        <v>115</v>
      </c>
      <c r="Q14" s="118">
        <v>1.9381999999999999</v>
      </c>
      <c r="R14" s="115">
        <v>168</v>
      </c>
      <c r="S14" s="118">
        <v>3.7172000000000001</v>
      </c>
      <c r="T14" s="115">
        <v>100</v>
      </c>
      <c r="U14" s="118">
        <v>100</v>
      </c>
    </row>
    <row r="15" spans="1:27">
      <c r="A15" s="115"/>
      <c r="B15" s="117">
        <v>7</v>
      </c>
      <c r="C15" s="115" t="s">
        <v>20</v>
      </c>
      <c r="D15" s="115">
        <v>26</v>
      </c>
      <c r="E15" s="118">
        <v>0.84789999999999999</v>
      </c>
      <c r="F15" s="115">
        <v>76</v>
      </c>
      <c r="G15" s="118">
        <v>2.1173999999999999</v>
      </c>
      <c r="H15" s="115">
        <v>26</v>
      </c>
      <c r="I15" s="118">
        <v>0.84789999999999999</v>
      </c>
      <c r="J15" s="115">
        <v>0</v>
      </c>
      <c r="K15" s="118">
        <v>0</v>
      </c>
      <c r="L15" s="115">
        <v>26</v>
      </c>
      <c r="M15" s="118">
        <v>0.84789999999999999</v>
      </c>
      <c r="N15" s="115">
        <v>76</v>
      </c>
      <c r="O15" s="118">
        <v>2.1173999999999999</v>
      </c>
      <c r="P15" s="115">
        <v>26</v>
      </c>
      <c r="Q15" s="118">
        <v>0.84789999999999999</v>
      </c>
      <c r="R15" s="115">
        <v>26</v>
      </c>
      <c r="S15" s="118">
        <v>0.84789999999999999</v>
      </c>
      <c r="T15" s="115">
        <v>100</v>
      </c>
      <c r="U15" s="118">
        <v>100</v>
      </c>
    </row>
    <row r="16" spans="1:27">
      <c r="A16" s="115"/>
      <c r="B16" s="117">
        <v>8</v>
      </c>
      <c r="C16" s="115" t="s">
        <v>21</v>
      </c>
      <c r="D16" s="115">
        <v>2</v>
      </c>
      <c r="E16" s="118">
        <v>0.11</v>
      </c>
      <c r="F16" s="115">
        <v>2</v>
      </c>
      <c r="G16" s="118">
        <v>0.11</v>
      </c>
      <c r="H16" s="115">
        <v>2</v>
      </c>
      <c r="I16" s="118">
        <v>2.7699999999999999E-2</v>
      </c>
      <c r="J16" s="115">
        <v>0</v>
      </c>
      <c r="K16" s="118">
        <v>0</v>
      </c>
      <c r="L16" s="115">
        <v>1</v>
      </c>
      <c r="M16" s="118">
        <v>0.01</v>
      </c>
      <c r="N16" s="115">
        <v>1</v>
      </c>
      <c r="O16" s="118">
        <v>0.01</v>
      </c>
      <c r="P16" s="115">
        <v>1</v>
      </c>
      <c r="Q16" s="118">
        <v>8.6999999999999994E-3</v>
      </c>
      <c r="R16" s="115">
        <v>1</v>
      </c>
      <c r="S16" s="118">
        <v>8.6999999999999994E-3</v>
      </c>
      <c r="T16" s="115">
        <v>50</v>
      </c>
      <c r="U16" s="118">
        <v>9.09</v>
      </c>
    </row>
    <row r="17" spans="1:21">
      <c r="A17" s="115"/>
      <c r="B17" s="117">
        <v>9</v>
      </c>
      <c r="C17" s="115" t="s">
        <v>22</v>
      </c>
      <c r="D17" s="115">
        <v>5</v>
      </c>
      <c r="E17" s="118">
        <v>2.8855</v>
      </c>
      <c r="F17" s="115">
        <v>5</v>
      </c>
      <c r="G17" s="118">
        <v>2.8855</v>
      </c>
      <c r="H17" s="115">
        <v>4</v>
      </c>
      <c r="I17" s="118">
        <v>2.8624999999999998</v>
      </c>
      <c r="J17" s="115">
        <v>0</v>
      </c>
      <c r="K17" s="118">
        <v>0</v>
      </c>
      <c r="L17" s="115">
        <v>0</v>
      </c>
      <c r="M17" s="118">
        <v>0</v>
      </c>
      <c r="N17" s="115">
        <v>0</v>
      </c>
      <c r="O17" s="118">
        <v>0</v>
      </c>
      <c r="P17" s="115">
        <v>0</v>
      </c>
      <c r="Q17" s="118">
        <v>0</v>
      </c>
      <c r="R17" s="115">
        <v>0</v>
      </c>
      <c r="S17" s="118">
        <v>0</v>
      </c>
      <c r="T17" s="115">
        <v>0</v>
      </c>
      <c r="U17" s="118">
        <v>0</v>
      </c>
    </row>
    <row r="18" spans="1:21">
      <c r="A18" s="115"/>
      <c r="B18" s="117">
        <v>10</v>
      </c>
      <c r="C18" s="115" t="s">
        <v>23</v>
      </c>
      <c r="D18" s="115">
        <v>55</v>
      </c>
      <c r="E18" s="118">
        <v>0.61199999999999999</v>
      </c>
      <c r="F18" s="115">
        <v>210</v>
      </c>
      <c r="G18" s="118">
        <v>11.401</v>
      </c>
      <c r="H18" s="115">
        <v>210</v>
      </c>
      <c r="I18" s="118">
        <v>11.401</v>
      </c>
      <c r="J18" s="115">
        <v>0</v>
      </c>
      <c r="K18" s="118">
        <v>0</v>
      </c>
      <c r="L18" s="115">
        <v>55</v>
      </c>
      <c r="M18" s="118">
        <v>0.61199999999999999</v>
      </c>
      <c r="N18" s="115">
        <v>210</v>
      </c>
      <c r="O18" s="118">
        <v>11.401</v>
      </c>
      <c r="P18" s="115">
        <v>210</v>
      </c>
      <c r="Q18" s="118">
        <v>11.401</v>
      </c>
      <c r="R18" s="115">
        <v>178</v>
      </c>
      <c r="S18" s="118">
        <v>11.182</v>
      </c>
      <c r="T18" s="115">
        <v>100</v>
      </c>
      <c r="U18" s="118">
        <v>100</v>
      </c>
    </row>
    <row r="19" spans="1:21">
      <c r="A19" s="115"/>
      <c r="B19" s="117">
        <v>11</v>
      </c>
      <c r="C19" s="115" t="s">
        <v>24</v>
      </c>
      <c r="D19" s="115">
        <v>197</v>
      </c>
      <c r="E19" s="118">
        <v>0.76270000000000004</v>
      </c>
      <c r="F19" s="115">
        <v>562</v>
      </c>
      <c r="G19" s="118">
        <v>2.2166000000000001</v>
      </c>
      <c r="H19" s="115">
        <v>197</v>
      </c>
      <c r="I19" s="118">
        <v>0.73209999999999997</v>
      </c>
      <c r="J19" s="115">
        <v>0</v>
      </c>
      <c r="K19" s="118">
        <v>0</v>
      </c>
      <c r="L19" s="115">
        <v>88</v>
      </c>
      <c r="M19" s="118">
        <v>0.21629999999999999</v>
      </c>
      <c r="N19" s="115">
        <v>302</v>
      </c>
      <c r="O19" s="118">
        <v>0.51300000000000001</v>
      </c>
      <c r="P19" s="115">
        <v>48</v>
      </c>
      <c r="Q19" s="118">
        <v>0.1236</v>
      </c>
      <c r="R19" s="115">
        <v>0</v>
      </c>
      <c r="S19" s="118">
        <v>0</v>
      </c>
      <c r="T19" s="115">
        <v>44.67</v>
      </c>
      <c r="U19" s="118">
        <v>28.36</v>
      </c>
    </row>
    <row r="20" spans="1:21">
      <c r="A20" s="115"/>
      <c r="B20" s="117">
        <v>12</v>
      </c>
      <c r="C20" s="115" t="s">
        <v>25</v>
      </c>
      <c r="D20" s="115">
        <v>53</v>
      </c>
      <c r="E20" s="118">
        <v>1.8787</v>
      </c>
      <c r="F20" s="115">
        <v>155</v>
      </c>
      <c r="G20" s="118">
        <v>5.3159000000000001</v>
      </c>
      <c r="H20" s="115">
        <v>53</v>
      </c>
      <c r="I20" s="118">
        <v>1.8787</v>
      </c>
      <c r="J20" s="115">
        <v>155</v>
      </c>
      <c r="K20" s="118">
        <v>5.3159000000000001</v>
      </c>
      <c r="L20" s="115">
        <v>53</v>
      </c>
      <c r="M20" s="118">
        <v>1.8787</v>
      </c>
      <c r="N20" s="115">
        <v>155</v>
      </c>
      <c r="O20" s="118">
        <v>5.3159000000000001</v>
      </c>
      <c r="P20" s="115">
        <v>53</v>
      </c>
      <c r="Q20" s="118">
        <v>1.8787</v>
      </c>
      <c r="R20" s="115">
        <v>155</v>
      </c>
      <c r="S20" s="118">
        <v>5.3159000000000001</v>
      </c>
      <c r="T20" s="115">
        <v>100</v>
      </c>
      <c r="U20" s="118">
        <v>100</v>
      </c>
    </row>
    <row r="21" spans="1:21">
      <c r="A21" s="115"/>
      <c r="B21" s="117">
        <v>13</v>
      </c>
      <c r="C21" s="115" t="s">
        <v>26</v>
      </c>
      <c r="D21" s="115">
        <v>199</v>
      </c>
      <c r="E21" s="118">
        <v>6.8419999999999996</v>
      </c>
      <c r="F21" s="115">
        <v>474</v>
      </c>
      <c r="G21" s="118">
        <v>14.366199999999999</v>
      </c>
      <c r="H21" s="115">
        <v>199</v>
      </c>
      <c r="I21" s="118">
        <v>6.8419999999999996</v>
      </c>
      <c r="J21" s="115">
        <v>0</v>
      </c>
      <c r="K21" s="118">
        <v>0</v>
      </c>
      <c r="L21" s="115">
        <v>199</v>
      </c>
      <c r="M21" s="118">
        <v>6.8419999999999996</v>
      </c>
      <c r="N21" s="115">
        <v>474</v>
      </c>
      <c r="O21" s="118">
        <v>14.366199999999999</v>
      </c>
      <c r="P21" s="115">
        <v>199</v>
      </c>
      <c r="Q21" s="118">
        <v>6.8419999999999996</v>
      </c>
      <c r="R21" s="115">
        <v>474</v>
      </c>
      <c r="S21" s="118">
        <v>14.366199999999999</v>
      </c>
      <c r="T21" s="115">
        <v>100</v>
      </c>
      <c r="U21" s="118">
        <v>100</v>
      </c>
    </row>
    <row r="22" spans="1:21">
      <c r="A22" s="115"/>
      <c r="B22" s="117">
        <v>14</v>
      </c>
      <c r="C22" s="115" t="s">
        <v>27</v>
      </c>
      <c r="D22" s="115">
        <v>51</v>
      </c>
      <c r="E22" s="118">
        <v>1.2887</v>
      </c>
      <c r="F22" s="115">
        <v>51</v>
      </c>
      <c r="G22" s="118">
        <v>1.2887</v>
      </c>
      <c r="H22" s="115">
        <v>51</v>
      </c>
      <c r="I22" s="118">
        <v>1.2887</v>
      </c>
      <c r="J22" s="115">
        <v>0</v>
      </c>
      <c r="K22" s="118">
        <v>0</v>
      </c>
      <c r="L22" s="115">
        <v>51</v>
      </c>
      <c r="M22" s="118">
        <v>1.2887</v>
      </c>
      <c r="N22" s="115">
        <v>51</v>
      </c>
      <c r="O22" s="118">
        <v>1.2887</v>
      </c>
      <c r="P22" s="115">
        <v>51</v>
      </c>
      <c r="Q22" s="118">
        <v>1.2887</v>
      </c>
      <c r="R22" s="115">
        <v>51</v>
      </c>
      <c r="S22" s="118">
        <v>1.2887</v>
      </c>
      <c r="T22" s="115">
        <v>100</v>
      </c>
      <c r="U22" s="118">
        <v>100</v>
      </c>
    </row>
    <row r="23" spans="1:21">
      <c r="A23" s="115"/>
      <c r="B23" s="117">
        <v>15</v>
      </c>
      <c r="C23" s="115" t="s">
        <v>28</v>
      </c>
      <c r="D23" s="115">
        <v>26</v>
      </c>
      <c r="E23" s="118">
        <v>1.3354999999999999</v>
      </c>
      <c r="F23" s="115">
        <v>0</v>
      </c>
      <c r="G23" s="118">
        <v>0</v>
      </c>
      <c r="H23" s="115">
        <v>0</v>
      </c>
      <c r="I23" s="118">
        <v>0</v>
      </c>
      <c r="J23" s="115">
        <v>0</v>
      </c>
      <c r="K23" s="118">
        <v>0</v>
      </c>
      <c r="L23" s="115">
        <v>0</v>
      </c>
      <c r="M23" s="118">
        <v>0</v>
      </c>
      <c r="N23" s="115">
        <v>0</v>
      </c>
      <c r="O23" s="118">
        <v>0</v>
      </c>
      <c r="P23" s="115">
        <v>0</v>
      </c>
      <c r="Q23" s="118">
        <v>0</v>
      </c>
      <c r="R23" s="115">
        <v>0</v>
      </c>
      <c r="S23" s="118">
        <v>0</v>
      </c>
      <c r="T23" s="115">
        <v>0</v>
      </c>
      <c r="U23" s="118">
        <v>0</v>
      </c>
    </row>
    <row r="24" spans="1:21">
      <c r="A24" s="115"/>
      <c r="B24" s="117">
        <v>16</v>
      </c>
      <c r="C24" s="115" t="s">
        <v>29</v>
      </c>
      <c r="D24" s="115">
        <v>86</v>
      </c>
      <c r="E24" s="118">
        <v>1.2507999999999999</v>
      </c>
      <c r="F24" s="115">
        <v>190</v>
      </c>
      <c r="G24" s="118">
        <v>3.7875999999999999</v>
      </c>
      <c r="H24" s="115">
        <v>86</v>
      </c>
      <c r="I24" s="118">
        <v>0.92169999999999996</v>
      </c>
      <c r="J24" s="115">
        <v>190</v>
      </c>
      <c r="K24" s="118">
        <v>3.3332000000000002</v>
      </c>
      <c r="L24" s="115">
        <v>86</v>
      </c>
      <c r="M24" s="118">
        <v>1.2507999999999999</v>
      </c>
      <c r="N24" s="115">
        <v>190</v>
      </c>
      <c r="O24" s="118">
        <v>3.7875999999999999</v>
      </c>
      <c r="P24" s="115">
        <v>86</v>
      </c>
      <c r="Q24" s="118">
        <v>0.92169999999999996</v>
      </c>
      <c r="R24" s="115">
        <v>190</v>
      </c>
      <c r="S24" s="118">
        <v>3.3332000000000002</v>
      </c>
      <c r="T24" s="115">
        <v>100</v>
      </c>
      <c r="U24" s="118">
        <v>100</v>
      </c>
    </row>
    <row r="25" spans="1:21">
      <c r="A25" s="115"/>
      <c r="B25" s="117">
        <v>17</v>
      </c>
      <c r="C25" s="115" t="s">
        <v>30</v>
      </c>
      <c r="D25" s="115">
        <v>40</v>
      </c>
      <c r="E25" s="118">
        <v>0.97629999999999995</v>
      </c>
      <c r="F25" s="115">
        <v>146</v>
      </c>
      <c r="G25" s="118">
        <v>6.4488000000000003</v>
      </c>
      <c r="H25" s="115">
        <v>40</v>
      </c>
      <c r="I25" s="118">
        <v>0.97629999999999995</v>
      </c>
      <c r="J25" s="115">
        <v>146</v>
      </c>
      <c r="K25" s="118">
        <v>6.2927999999999997</v>
      </c>
      <c r="L25" s="115">
        <v>40</v>
      </c>
      <c r="M25" s="118">
        <v>0.97629999999999995</v>
      </c>
      <c r="N25" s="115">
        <v>140</v>
      </c>
      <c r="O25" s="118">
        <v>5.6157000000000004</v>
      </c>
      <c r="P25" s="115">
        <v>40</v>
      </c>
      <c r="Q25" s="118">
        <v>0.97629999999999995</v>
      </c>
      <c r="R25" s="115">
        <v>140</v>
      </c>
      <c r="S25" s="118">
        <v>5.5313999999999997</v>
      </c>
      <c r="T25" s="115">
        <v>100</v>
      </c>
      <c r="U25" s="118">
        <v>100</v>
      </c>
    </row>
    <row r="26" spans="1:21">
      <c r="A26" s="115"/>
      <c r="B26" s="117">
        <v>18</v>
      </c>
      <c r="C26" s="115" t="s">
        <v>31</v>
      </c>
      <c r="D26" s="115">
        <v>4</v>
      </c>
      <c r="E26" s="118">
        <v>0.12740000000000001</v>
      </c>
      <c r="F26" s="115">
        <v>5</v>
      </c>
      <c r="G26" s="118">
        <v>0.158</v>
      </c>
      <c r="H26" s="115">
        <v>3</v>
      </c>
      <c r="I26" s="118">
        <v>9.8000000000000004E-2</v>
      </c>
      <c r="J26" s="115">
        <v>4</v>
      </c>
      <c r="K26" s="118">
        <v>0.12859999999999999</v>
      </c>
      <c r="L26" s="115">
        <v>3</v>
      </c>
      <c r="M26" s="118">
        <v>0.11890000000000001</v>
      </c>
      <c r="N26" s="115">
        <v>5</v>
      </c>
      <c r="O26" s="118">
        <v>0.158</v>
      </c>
      <c r="P26" s="115">
        <v>3</v>
      </c>
      <c r="Q26" s="118">
        <v>9.8000000000000004E-2</v>
      </c>
      <c r="R26" s="115">
        <v>4</v>
      </c>
      <c r="S26" s="118">
        <v>0.12859999999999999</v>
      </c>
      <c r="T26" s="115">
        <v>75</v>
      </c>
      <c r="U26" s="118">
        <v>93.33</v>
      </c>
    </row>
    <row r="27" spans="1:21" s="121" customFormat="1">
      <c r="A27" s="119"/>
      <c r="B27" s="259" t="s">
        <v>32</v>
      </c>
      <c r="C27" s="259"/>
      <c r="D27" s="119">
        <v>922</v>
      </c>
      <c r="E27" s="119">
        <v>23.111699999999999</v>
      </c>
      <c r="F27" s="119">
        <v>2148</v>
      </c>
      <c r="G27" s="119">
        <v>58.552199999999999</v>
      </c>
      <c r="H27" s="119">
        <v>1058</v>
      </c>
      <c r="I27" s="119">
        <v>32.000399999999999</v>
      </c>
      <c r="J27" s="119">
        <v>499</v>
      </c>
      <c r="K27" s="119">
        <v>15.240500000000001</v>
      </c>
      <c r="L27" s="119">
        <v>780</v>
      </c>
      <c r="M27" s="119">
        <v>18.235800000000001</v>
      </c>
      <c r="N27" s="119">
        <v>1875</v>
      </c>
      <c r="O27" s="119">
        <v>52.93</v>
      </c>
      <c r="P27" s="119">
        <v>894</v>
      </c>
      <c r="Q27" s="119">
        <v>27.916799999999999</v>
      </c>
      <c r="R27" s="119">
        <v>1479</v>
      </c>
      <c r="S27" s="119">
        <v>48.851799999999997</v>
      </c>
      <c r="T27" s="119">
        <v>84.6</v>
      </c>
      <c r="U27" s="119">
        <v>78.900000000000006</v>
      </c>
    </row>
    <row r="28" spans="1:21">
      <c r="A28" s="115"/>
      <c r="B28" s="117">
        <v>19</v>
      </c>
      <c r="C28" s="115"/>
      <c r="D28" s="115">
        <v>0</v>
      </c>
      <c r="E28" s="118">
        <v>0</v>
      </c>
      <c r="F28" s="115">
        <v>0</v>
      </c>
      <c r="G28" s="118">
        <v>0</v>
      </c>
      <c r="H28" s="115">
        <v>0</v>
      </c>
      <c r="I28" s="118">
        <v>0</v>
      </c>
      <c r="J28" s="115">
        <v>0</v>
      </c>
      <c r="K28" s="118">
        <v>0</v>
      </c>
      <c r="L28" s="115">
        <v>0</v>
      </c>
      <c r="M28" s="118">
        <v>0</v>
      </c>
      <c r="N28" s="115">
        <v>0</v>
      </c>
      <c r="O28" s="118">
        <v>0</v>
      </c>
      <c r="P28" s="115">
        <v>0</v>
      </c>
      <c r="Q28" s="118">
        <v>0</v>
      </c>
      <c r="R28" s="115">
        <v>0</v>
      </c>
      <c r="S28" s="118">
        <v>0</v>
      </c>
      <c r="T28" s="115">
        <v>0</v>
      </c>
      <c r="U28" s="118">
        <v>0</v>
      </c>
    </row>
    <row r="29" spans="1:21">
      <c r="A29" s="115"/>
      <c r="B29" s="117">
        <v>20</v>
      </c>
      <c r="C29" s="115" t="s">
        <v>34</v>
      </c>
      <c r="D29" s="115">
        <v>357</v>
      </c>
      <c r="E29" s="118">
        <v>2.1080000000000001</v>
      </c>
      <c r="F29" s="115">
        <v>806</v>
      </c>
      <c r="G29" s="118">
        <v>4.5541</v>
      </c>
      <c r="H29" s="115">
        <v>357</v>
      </c>
      <c r="I29" s="118">
        <v>2.1080000000000001</v>
      </c>
      <c r="J29" s="115">
        <v>806</v>
      </c>
      <c r="K29" s="118">
        <v>4.5541</v>
      </c>
      <c r="L29" s="115">
        <v>357</v>
      </c>
      <c r="M29" s="118">
        <v>2.1080000000000001</v>
      </c>
      <c r="N29" s="115">
        <v>806</v>
      </c>
      <c r="O29" s="118">
        <v>4.5541</v>
      </c>
      <c r="P29" s="115">
        <v>357</v>
      </c>
      <c r="Q29" s="118">
        <v>2.1080000000000001</v>
      </c>
      <c r="R29" s="115">
        <v>806</v>
      </c>
      <c r="S29" s="118">
        <v>4.5541</v>
      </c>
      <c r="T29" s="115">
        <v>100</v>
      </c>
      <c r="U29" s="118">
        <v>100</v>
      </c>
    </row>
    <row r="30" spans="1:21">
      <c r="A30" s="115"/>
      <c r="B30" s="117">
        <v>21</v>
      </c>
      <c r="C30" s="115" t="s">
        <v>35</v>
      </c>
      <c r="D30" s="115">
        <v>0</v>
      </c>
      <c r="E30" s="118">
        <v>0</v>
      </c>
      <c r="F30" s="115">
        <v>0</v>
      </c>
      <c r="G30" s="118">
        <v>0</v>
      </c>
      <c r="H30" s="115">
        <v>0</v>
      </c>
      <c r="I30" s="118">
        <v>0</v>
      </c>
      <c r="J30" s="115">
        <v>0</v>
      </c>
      <c r="K30" s="118">
        <v>0</v>
      </c>
      <c r="L30" s="115">
        <v>0</v>
      </c>
      <c r="M30" s="118">
        <v>0</v>
      </c>
      <c r="N30" s="115">
        <v>0</v>
      </c>
      <c r="O30" s="118">
        <v>0</v>
      </c>
      <c r="P30" s="115">
        <v>0</v>
      </c>
      <c r="Q30" s="118">
        <v>0</v>
      </c>
      <c r="R30" s="115">
        <v>0</v>
      </c>
      <c r="S30" s="118">
        <v>0</v>
      </c>
      <c r="T30" s="115">
        <v>0</v>
      </c>
      <c r="U30" s="118">
        <v>0</v>
      </c>
    </row>
    <row r="31" spans="1:21" s="121" customFormat="1">
      <c r="A31" s="119"/>
      <c r="B31" s="116">
        <v>22</v>
      </c>
      <c r="C31" s="119" t="s">
        <v>36</v>
      </c>
      <c r="D31" s="119">
        <v>0</v>
      </c>
      <c r="E31" s="120">
        <v>0</v>
      </c>
      <c r="F31" s="119">
        <v>0</v>
      </c>
      <c r="G31" s="120">
        <v>0</v>
      </c>
      <c r="H31" s="119">
        <v>0</v>
      </c>
      <c r="I31" s="120">
        <v>0</v>
      </c>
      <c r="J31" s="119">
        <v>0</v>
      </c>
      <c r="K31" s="120">
        <v>0</v>
      </c>
      <c r="L31" s="119">
        <v>0</v>
      </c>
      <c r="M31" s="120">
        <v>0</v>
      </c>
      <c r="N31" s="119">
        <v>0</v>
      </c>
      <c r="O31" s="120">
        <v>0</v>
      </c>
      <c r="P31" s="119">
        <v>0</v>
      </c>
      <c r="Q31" s="120">
        <v>0</v>
      </c>
      <c r="R31" s="119">
        <v>0</v>
      </c>
      <c r="S31" s="120">
        <v>0</v>
      </c>
      <c r="T31" s="119">
        <v>0</v>
      </c>
      <c r="U31" s="120">
        <v>0</v>
      </c>
    </row>
    <row r="32" spans="1:21">
      <c r="A32" s="115"/>
      <c r="B32" s="117">
        <v>23</v>
      </c>
      <c r="C32" s="115" t="s">
        <v>37</v>
      </c>
      <c r="D32" s="115">
        <v>0</v>
      </c>
      <c r="E32" s="118">
        <v>0</v>
      </c>
      <c r="F32" s="115">
        <v>0</v>
      </c>
      <c r="G32" s="118">
        <v>0</v>
      </c>
      <c r="H32" s="115">
        <v>0</v>
      </c>
      <c r="I32" s="118">
        <v>0</v>
      </c>
      <c r="J32" s="115">
        <v>0</v>
      </c>
      <c r="K32" s="118">
        <v>0</v>
      </c>
      <c r="L32" s="115">
        <v>0</v>
      </c>
      <c r="M32" s="118">
        <v>0</v>
      </c>
      <c r="N32" s="115">
        <v>0</v>
      </c>
      <c r="O32" s="118">
        <v>0</v>
      </c>
      <c r="P32" s="115">
        <v>0</v>
      </c>
      <c r="Q32" s="118">
        <v>0</v>
      </c>
      <c r="R32" s="115">
        <v>0</v>
      </c>
      <c r="S32" s="118">
        <v>0</v>
      </c>
      <c r="T32" s="115">
        <v>0</v>
      </c>
      <c r="U32" s="118">
        <v>0</v>
      </c>
    </row>
    <row r="33" spans="1:21">
      <c r="A33" s="115"/>
      <c r="B33" s="117">
        <v>24</v>
      </c>
      <c r="C33" s="115" t="s">
        <v>38</v>
      </c>
      <c r="D33" s="115">
        <v>0</v>
      </c>
      <c r="E33" s="118">
        <v>0</v>
      </c>
      <c r="F33" s="115">
        <v>0</v>
      </c>
      <c r="G33" s="118">
        <v>0</v>
      </c>
      <c r="H33" s="115">
        <v>0</v>
      </c>
      <c r="I33" s="118">
        <v>0</v>
      </c>
      <c r="J33" s="115">
        <v>0</v>
      </c>
      <c r="K33" s="118">
        <v>0</v>
      </c>
      <c r="L33" s="115">
        <v>0</v>
      </c>
      <c r="M33" s="118">
        <v>0</v>
      </c>
      <c r="N33" s="115">
        <v>0</v>
      </c>
      <c r="O33" s="118">
        <v>0</v>
      </c>
      <c r="P33" s="115">
        <v>0</v>
      </c>
      <c r="Q33" s="118">
        <v>0</v>
      </c>
      <c r="R33" s="115">
        <v>0</v>
      </c>
      <c r="S33" s="118">
        <v>0</v>
      </c>
      <c r="T33" s="115">
        <v>0</v>
      </c>
      <c r="U33" s="118">
        <v>0</v>
      </c>
    </row>
    <row r="34" spans="1:21">
      <c r="A34" s="115"/>
      <c r="B34" s="117">
        <v>25</v>
      </c>
      <c r="C34" s="115" t="s">
        <v>39</v>
      </c>
      <c r="D34" s="115">
        <v>678</v>
      </c>
      <c r="E34" s="118">
        <v>3.1924999999999999</v>
      </c>
      <c r="F34" s="115">
        <v>1184</v>
      </c>
      <c r="G34" s="118">
        <v>5.9016999999999999</v>
      </c>
      <c r="H34" s="115">
        <v>678</v>
      </c>
      <c r="I34" s="118">
        <v>3.1924999999999999</v>
      </c>
      <c r="J34" s="115">
        <v>0</v>
      </c>
      <c r="K34" s="118">
        <v>0</v>
      </c>
      <c r="L34" s="115">
        <v>678</v>
      </c>
      <c r="M34" s="118">
        <v>3.1924999999999999</v>
      </c>
      <c r="N34" s="115">
        <v>1184</v>
      </c>
      <c r="O34" s="118">
        <v>5.9016999999999999</v>
      </c>
      <c r="P34" s="115">
        <v>676</v>
      </c>
      <c r="Q34" s="118">
        <v>2.9925000000000002</v>
      </c>
      <c r="R34" s="115">
        <v>676</v>
      </c>
      <c r="S34" s="118">
        <v>2.9925000000000002</v>
      </c>
      <c r="T34" s="115">
        <v>100</v>
      </c>
      <c r="U34" s="118">
        <v>100</v>
      </c>
    </row>
    <row r="35" spans="1:21">
      <c r="A35" s="115"/>
      <c r="B35" s="117">
        <v>26</v>
      </c>
      <c r="C35" s="115" t="s">
        <v>40</v>
      </c>
      <c r="D35" s="115">
        <v>134</v>
      </c>
      <c r="E35" s="118">
        <v>6.58</v>
      </c>
      <c r="F35" s="115">
        <v>134</v>
      </c>
      <c r="G35" s="118">
        <v>6.58</v>
      </c>
      <c r="H35" s="115">
        <v>134</v>
      </c>
      <c r="I35" s="118">
        <v>6.58</v>
      </c>
      <c r="J35" s="115">
        <v>0</v>
      </c>
      <c r="K35" s="118">
        <v>0</v>
      </c>
      <c r="L35" s="115">
        <v>134</v>
      </c>
      <c r="M35" s="118">
        <v>6.58</v>
      </c>
      <c r="N35" s="115">
        <v>134</v>
      </c>
      <c r="O35" s="118">
        <v>6.58</v>
      </c>
      <c r="P35" s="115">
        <v>134</v>
      </c>
      <c r="Q35" s="118">
        <v>6.58</v>
      </c>
      <c r="R35" s="115">
        <v>134</v>
      </c>
      <c r="S35" s="118">
        <v>6.58</v>
      </c>
      <c r="T35" s="115">
        <v>100</v>
      </c>
      <c r="U35" s="118">
        <v>100</v>
      </c>
    </row>
    <row r="36" spans="1:21">
      <c r="A36" s="115"/>
      <c r="B36" s="117">
        <v>27</v>
      </c>
      <c r="C36" s="115" t="s">
        <v>41</v>
      </c>
      <c r="D36" s="115">
        <v>20</v>
      </c>
      <c r="E36" s="118">
        <v>0.95</v>
      </c>
      <c r="F36" s="115">
        <v>73</v>
      </c>
      <c r="G36" s="118">
        <v>3.79</v>
      </c>
      <c r="H36" s="115">
        <v>20</v>
      </c>
      <c r="I36" s="118">
        <v>0.95</v>
      </c>
      <c r="J36" s="115">
        <v>0</v>
      </c>
      <c r="K36" s="118">
        <v>0</v>
      </c>
      <c r="L36" s="115">
        <v>20</v>
      </c>
      <c r="M36" s="118">
        <v>0.95</v>
      </c>
      <c r="N36" s="115">
        <v>73</v>
      </c>
      <c r="O36" s="118">
        <v>3.79</v>
      </c>
      <c r="P36" s="115">
        <v>20</v>
      </c>
      <c r="Q36" s="118">
        <v>0.95</v>
      </c>
      <c r="R36" s="115">
        <v>73</v>
      </c>
      <c r="S36" s="118">
        <v>3.79</v>
      </c>
      <c r="T36" s="115">
        <v>100</v>
      </c>
      <c r="U36" s="118">
        <v>100</v>
      </c>
    </row>
    <row r="37" spans="1:21">
      <c r="A37" s="115"/>
      <c r="B37" s="117">
        <v>28</v>
      </c>
      <c r="C37" s="115" t="s">
        <v>42</v>
      </c>
      <c r="D37" s="115">
        <v>0</v>
      </c>
      <c r="E37" s="118">
        <v>0</v>
      </c>
      <c r="F37" s="115">
        <v>0</v>
      </c>
      <c r="G37" s="118">
        <v>0</v>
      </c>
      <c r="H37" s="115">
        <v>0</v>
      </c>
      <c r="I37" s="118">
        <v>0</v>
      </c>
      <c r="J37" s="115">
        <v>0</v>
      </c>
      <c r="K37" s="118">
        <v>0</v>
      </c>
      <c r="L37" s="115">
        <v>0</v>
      </c>
      <c r="M37" s="118">
        <v>0</v>
      </c>
      <c r="N37" s="115">
        <v>0</v>
      </c>
      <c r="O37" s="118">
        <v>0</v>
      </c>
      <c r="P37" s="115">
        <v>0</v>
      </c>
      <c r="Q37" s="118">
        <v>0</v>
      </c>
      <c r="R37" s="115">
        <v>0</v>
      </c>
      <c r="S37" s="118">
        <v>0</v>
      </c>
      <c r="T37" s="115">
        <v>0</v>
      </c>
      <c r="U37" s="118">
        <v>0</v>
      </c>
    </row>
    <row r="38" spans="1:21">
      <c r="A38" s="115"/>
      <c r="B38" s="117">
        <v>29</v>
      </c>
      <c r="C38" s="115" t="s">
        <v>43</v>
      </c>
      <c r="D38" s="115">
        <v>0</v>
      </c>
      <c r="E38" s="118">
        <v>0</v>
      </c>
      <c r="F38" s="115">
        <v>0</v>
      </c>
      <c r="G38" s="118">
        <v>0</v>
      </c>
      <c r="H38" s="115">
        <v>0</v>
      </c>
      <c r="I38" s="118">
        <v>0</v>
      </c>
      <c r="J38" s="115">
        <v>0</v>
      </c>
      <c r="K38" s="118">
        <v>0</v>
      </c>
      <c r="L38" s="115">
        <v>0</v>
      </c>
      <c r="M38" s="118">
        <v>0</v>
      </c>
      <c r="N38" s="115">
        <v>0</v>
      </c>
      <c r="O38" s="118">
        <v>0</v>
      </c>
      <c r="P38" s="115">
        <v>0</v>
      </c>
      <c r="Q38" s="118">
        <v>0</v>
      </c>
      <c r="R38" s="115">
        <v>0</v>
      </c>
      <c r="S38" s="118">
        <v>0</v>
      </c>
      <c r="T38" s="115">
        <v>0</v>
      </c>
      <c r="U38" s="118">
        <v>0</v>
      </c>
    </row>
    <row r="39" spans="1:21">
      <c r="A39" s="115"/>
      <c r="B39" s="117">
        <v>30</v>
      </c>
      <c r="C39" s="115" t="s">
        <v>44</v>
      </c>
      <c r="D39" s="115">
        <v>0</v>
      </c>
      <c r="E39" s="118">
        <v>0</v>
      </c>
      <c r="F39" s="115">
        <v>0</v>
      </c>
      <c r="G39" s="118">
        <v>0</v>
      </c>
      <c r="H39" s="115">
        <v>0</v>
      </c>
      <c r="I39" s="118">
        <v>0</v>
      </c>
      <c r="J39" s="115">
        <v>0</v>
      </c>
      <c r="K39" s="118">
        <v>0</v>
      </c>
      <c r="L39" s="115">
        <v>0</v>
      </c>
      <c r="M39" s="118">
        <v>0</v>
      </c>
      <c r="N39" s="115">
        <v>0</v>
      </c>
      <c r="O39" s="118">
        <v>0</v>
      </c>
      <c r="P39" s="115">
        <v>0</v>
      </c>
      <c r="Q39" s="118">
        <v>0</v>
      </c>
      <c r="R39" s="115">
        <v>0</v>
      </c>
      <c r="S39" s="118">
        <v>0</v>
      </c>
      <c r="T39" s="115">
        <v>0</v>
      </c>
      <c r="U39" s="118">
        <v>0</v>
      </c>
    </row>
    <row r="40" spans="1:21">
      <c r="A40" s="115"/>
      <c r="B40" s="117">
        <v>31</v>
      </c>
      <c r="C40" s="115" t="s">
        <v>45</v>
      </c>
      <c r="D40" s="115">
        <v>0</v>
      </c>
      <c r="E40" s="118">
        <v>0</v>
      </c>
      <c r="F40" s="115">
        <v>0</v>
      </c>
      <c r="G40" s="118">
        <v>0</v>
      </c>
      <c r="H40" s="115">
        <v>0</v>
      </c>
      <c r="I40" s="118">
        <v>0</v>
      </c>
      <c r="J40" s="115">
        <v>0</v>
      </c>
      <c r="K40" s="118">
        <v>0</v>
      </c>
      <c r="L40" s="115">
        <v>0</v>
      </c>
      <c r="M40" s="118">
        <v>0</v>
      </c>
      <c r="N40" s="115">
        <v>0</v>
      </c>
      <c r="O40" s="118">
        <v>0</v>
      </c>
      <c r="P40" s="115">
        <v>0</v>
      </c>
      <c r="Q40" s="118">
        <v>0</v>
      </c>
      <c r="R40" s="115">
        <v>0</v>
      </c>
      <c r="S40" s="118">
        <v>0</v>
      </c>
      <c r="T40" s="115">
        <v>0</v>
      </c>
      <c r="U40" s="118">
        <v>0</v>
      </c>
    </row>
    <row r="41" spans="1:21">
      <c r="A41" s="115"/>
      <c r="B41" s="117">
        <v>32</v>
      </c>
      <c r="C41" s="115" t="s">
        <v>46</v>
      </c>
      <c r="D41" s="115">
        <v>0</v>
      </c>
      <c r="E41" s="118">
        <v>0</v>
      </c>
      <c r="F41" s="115">
        <v>0</v>
      </c>
      <c r="G41" s="118">
        <v>0</v>
      </c>
      <c r="H41" s="115">
        <v>0</v>
      </c>
      <c r="I41" s="118">
        <v>0</v>
      </c>
      <c r="J41" s="115">
        <v>0</v>
      </c>
      <c r="K41" s="118">
        <v>0</v>
      </c>
      <c r="L41" s="115">
        <v>0</v>
      </c>
      <c r="M41" s="118">
        <v>0</v>
      </c>
      <c r="N41" s="115">
        <v>0</v>
      </c>
      <c r="O41" s="118">
        <v>0</v>
      </c>
      <c r="P41" s="115">
        <v>0</v>
      </c>
      <c r="Q41" s="118">
        <v>0</v>
      </c>
      <c r="R41" s="115">
        <v>0</v>
      </c>
      <c r="S41" s="118">
        <v>0</v>
      </c>
      <c r="T41" s="115">
        <v>0</v>
      </c>
      <c r="U41" s="118">
        <v>0</v>
      </c>
    </row>
    <row r="42" spans="1:21">
      <c r="A42" s="115"/>
      <c r="B42" s="117">
        <v>33</v>
      </c>
      <c r="C42" s="115" t="s">
        <v>47</v>
      </c>
      <c r="D42" s="115">
        <v>85</v>
      </c>
      <c r="E42" s="118">
        <v>0.65</v>
      </c>
      <c r="F42" s="115">
        <v>8666</v>
      </c>
      <c r="G42" s="118">
        <v>36.729999999999997</v>
      </c>
      <c r="H42" s="115">
        <v>85</v>
      </c>
      <c r="I42" s="118">
        <v>0.65</v>
      </c>
      <c r="J42" s="115">
        <v>8666</v>
      </c>
      <c r="K42" s="118">
        <v>36.729999999999997</v>
      </c>
      <c r="L42" s="115">
        <v>85</v>
      </c>
      <c r="M42" s="118">
        <v>0.65</v>
      </c>
      <c r="N42" s="115">
        <v>8666</v>
      </c>
      <c r="O42" s="118">
        <v>36.729999999999997</v>
      </c>
      <c r="P42" s="115">
        <v>85</v>
      </c>
      <c r="Q42" s="118">
        <v>0.65</v>
      </c>
      <c r="R42" s="115">
        <v>8666</v>
      </c>
      <c r="S42" s="118">
        <v>36.729999999999997</v>
      </c>
      <c r="T42" s="115">
        <v>100</v>
      </c>
      <c r="U42" s="118">
        <v>100</v>
      </c>
    </row>
    <row r="43" spans="1:21">
      <c r="A43" s="115"/>
      <c r="B43" s="117">
        <v>34</v>
      </c>
      <c r="C43" s="115" t="s">
        <v>48</v>
      </c>
      <c r="D43" s="115">
        <v>0</v>
      </c>
      <c r="E43" s="118">
        <v>0</v>
      </c>
      <c r="F43" s="115">
        <v>0</v>
      </c>
      <c r="G43" s="118">
        <v>0</v>
      </c>
      <c r="H43" s="115">
        <v>0</v>
      </c>
      <c r="I43" s="118">
        <v>0</v>
      </c>
      <c r="J43" s="115">
        <v>0</v>
      </c>
      <c r="K43" s="118">
        <v>0</v>
      </c>
      <c r="L43" s="115">
        <v>0</v>
      </c>
      <c r="M43" s="118">
        <v>0</v>
      </c>
      <c r="N43" s="115">
        <v>0</v>
      </c>
      <c r="O43" s="118">
        <v>0</v>
      </c>
      <c r="P43" s="115">
        <v>0</v>
      </c>
      <c r="Q43" s="118">
        <v>0</v>
      </c>
      <c r="R43" s="115">
        <v>0</v>
      </c>
      <c r="S43" s="118">
        <v>0</v>
      </c>
      <c r="T43" s="115">
        <v>0</v>
      </c>
      <c r="U43" s="118">
        <v>0</v>
      </c>
    </row>
    <row r="44" spans="1:21">
      <c r="A44" s="115"/>
      <c r="B44" s="117">
        <v>35</v>
      </c>
      <c r="C44" s="115" t="s">
        <v>49</v>
      </c>
      <c r="D44" s="115">
        <v>0</v>
      </c>
      <c r="E44" s="118">
        <v>0</v>
      </c>
      <c r="F44" s="115">
        <v>0</v>
      </c>
      <c r="G44" s="118">
        <v>0</v>
      </c>
      <c r="H44" s="115">
        <v>0</v>
      </c>
      <c r="I44" s="118">
        <v>0</v>
      </c>
      <c r="J44" s="115">
        <v>0</v>
      </c>
      <c r="K44" s="118">
        <v>0</v>
      </c>
      <c r="L44" s="115">
        <v>0</v>
      </c>
      <c r="M44" s="118">
        <v>0</v>
      </c>
      <c r="N44" s="115">
        <v>0</v>
      </c>
      <c r="O44" s="118">
        <v>0</v>
      </c>
      <c r="P44" s="115">
        <v>0</v>
      </c>
      <c r="Q44" s="118">
        <v>0</v>
      </c>
      <c r="R44" s="115">
        <v>0</v>
      </c>
      <c r="S44" s="118">
        <v>0</v>
      </c>
      <c r="T44" s="115">
        <v>0</v>
      </c>
      <c r="U44" s="118">
        <v>0</v>
      </c>
    </row>
    <row r="45" spans="1:21">
      <c r="A45" s="115"/>
      <c r="B45" s="117">
        <v>36</v>
      </c>
      <c r="C45" s="115" t="s">
        <v>50</v>
      </c>
      <c r="D45" s="115">
        <v>66</v>
      </c>
      <c r="E45" s="118">
        <v>2.75</v>
      </c>
      <c r="F45" s="115">
        <v>210</v>
      </c>
      <c r="G45" s="118">
        <v>10.58</v>
      </c>
      <c r="H45" s="115">
        <v>66</v>
      </c>
      <c r="I45" s="118">
        <v>2.75</v>
      </c>
      <c r="J45" s="115">
        <v>0</v>
      </c>
      <c r="K45" s="118">
        <v>0</v>
      </c>
      <c r="L45" s="115">
        <v>0</v>
      </c>
      <c r="M45" s="118">
        <v>0</v>
      </c>
      <c r="N45" s="115">
        <v>5</v>
      </c>
      <c r="O45" s="118">
        <v>0.46</v>
      </c>
      <c r="P45" s="115">
        <v>0</v>
      </c>
      <c r="Q45" s="118">
        <v>0</v>
      </c>
      <c r="R45" s="115">
        <v>5</v>
      </c>
      <c r="S45" s="118">
        <v>0.46</v>
      </c>
      <c r="T45" s="115">
        <v>0</v>
      </c>
      <c r="U45" s="118">
        <v>0</v>
      </c>
    </row>
    <row r="46" spans="1:21" s="121" customFormat="1">
      <c r="A46" s="119"/>
      <c r="B46" s="259" t="s">
        <v>51</v>
      </c>
      <c r="C46" s="259"/>
      <c r="D46" s="119">
        <v>1340</v>
      </c>
      <c r="E46" s="119">
        <v>16.230499999999999</v>
      </c>
      <c r="F46" s="119">
        <v>11073</v>
      </c>
      <c r="G46" s="119">
        <v>68.135800000000003</v>
      </c>
      <c r="H46" s="119">
        <v>1340</v>
      </c>
      <c r="I46" s="119">
        <v>16.230499999999999</v>
      </c>
      <c r="J46" s="119">
        <v>9472</v>
      </c>
      <c r="K46" s="119">
        <v>41.284100000000002</v>
      </c>
      <c r="L46" s="119">
        <v>1274</v>
      </c>
      <c r="M46" s="119">
        <v>13.480499999999999</v>
      </c>
      <c r="N46" s="119">
        <v>10868</v>
      </c>
      <c r="O46" s="119">
        <v>58.015799999999999</v>
      </c>
      <c r="P46" s="119">
        <v>1272</v>
      </c>
      <c r="Q46" s="119">
        <v>13.2805</v>
      </c>
      <c r="R46" s="119">
        <v>10360</v>
      </c>
      <c r="S46" s="119">
        <v>55.1066</v>
      </c>
      <c r="T46" s="119">
        <v>95.07</v>
      </c>
      <c r="U46" s="119">
        <v>83.06</v>
      </c>
    </row>
    <row r="47" spans="1:21">
      <c r="A47" s="115"/>
      <c r="B47" s="260" t="s">
        <v>52</v>
      </c>
      <c r="C47" s="261"/>
      <c r="D47" s="115">
        <v>2262</v>
      </c>
      <c r="E47" s="118">
        <v>39.342199999999998</v>
      </c>
      <c r="F47" s="115">
        <v>13221</v>
      </c>
      <c r="G47" s="118">
        <v>126.688</v>
      </c>
      <c r="H47" s="115">
        <v>2398</v>
      </c>
      <c r="I47" s="118">
        <v>48.230899999999998</v>
      </c>
      <c r="J47" s="115">
        <v>9971</v>
      </c>
      <c r="K47" s="118">
        <v>56.5246</v>
      </c>
      <c r="L47" s="115">
        <v>2054</v>
      </c>
      <c r="M47" s="118">
        <v>31.7163</v>
      </c>
      <c r="N47" s="115">
        <v>2166</v>
      </c>
      <c r="O47" s="118">
        <v>110.94580000000001</v>
      </c>
      <c r="P47" s="115">
        <v>2166</v>
      </c>
      <c r="Q47" s="118">
        <v>0</v>
      </c>
      <c r="R47" s="115">
        <v>11839</v>
      </c>
      <c r="S47" s="118">
        <v>103.9584</v>
      </c>
      <c r="T47" s="115">
        <v>90.8</v>
      </c>
      <c r="U47" s="118">
        <v>80.62</v>
      </c>
    </row>
    <row r="48" spans="1:21">
      <c r="A48" s="115"/>
      <c r="B48" s="117">
        <v>37</v>
      </c>
      <c r="C48" s="115"/>
      <c r="D48" s="115">
        <v>110</v>
      </c>
      <c r="E48" s="118">
        <v>7.2492000000000001</v>
      </c>
      <c r="F48" s="115">
        <v>424</v>
      </c>
      <c r="G48" s="118">
        <v>25.639399999999998</v>
      </c>
      <c r="H48" s="115">
        <v>110</v>
      </c>
      <c r="I48" s="118">
        <v>7.2492000000000001</v>
      </c>
      <c r="J48" s="115">
        <v>0</v>
      </c>
      <c r="K48" s="118">
        <v>0</v>
      </c>
      <c r="L48" s="115">
        <v>0</v>
      </c>
      <c r="M48" s="118">
        <v>0</v>
      </c>
      <c r="N48" s="115">
        <v>0</v>
      </c>
      <c r="O48" s="118">
        <v>0</v>
      </c>
      <c r="P48" s="115">
        <v>0</v>
      </c>
      <c r="Q48" s="118">
        <v>0</v>
      </c>
      <c r="R48" s="115">
        <v>0</v>
      </c>
      <c r="S48" s="118">
        <v>0</v>
      </c>
      <c r="T48" s="115">
        <v>0</v>
      </c>
      <c r="U48" s="118">
        <v>0</v>
      </c>
    </row>
    <row r="49" spans="1:21">
      <c r="A49" s="115"/>
      <c r="B49" s="117">
        <v>38</v>
      </c>
      <c r="C49" s="115" t="s">
        <v>54</v>
      </c>
      <c r="D49" s="115">
        <v>4</v>
      </c>
      <c r="E49" s="118">
        <v>0.184</v>
      </c>
      <c r="F49" s="115">
        <v>13</v>
      </c>
      <c r="G49" s="118">
        <v>0.52649999999999997</v>
      </c>
      <c r="H49" s="115">
        <v>4</v>
      </c>
      <c r="I49" s="118">
        <v>0.184</v>
      </c>
      <c r="J49" s="115">
        <v>0</v>
      </c>
      <c r="K49" s="118">
        <v>0</v>
      </c>
      <c r="L49" s="115">
        <v>1</v>
      </c>
      <c r="M49" s="118">
        <v>0.02</v>
      </c>
      <c r="N49" s="115">
        <v>2</v>
      </c>
      <c r="O49" s="118">
        <v>0.04</v>
      </c>
      <c r="P49" s="115">
        <v>1</v>
      </c>
      <c r="Q49" s="118">
        <v>0.02</v>
      </c>
      <c r="R49" s="115">
        <v>2</v>
      </c>
      <c r="S49" s="118">
        <v>0.04</v>
      </c>
      <c r="T49" s="115">
        <v>25</v>
      </c>
      <c r="U49" s="118">
        <v>10.87</v>
      </c>
    </row>
    <row r="50" spans="1:21" s="121" customFormat="1">
      <c r="A50" s="119"/>
      <c r="B50" s="116">
        <v>39</v>
      </c>
      <c r="C50" s="119" t="s">
        <v>55</v>
      </c>
      <c r="D50" s="119">
        <v>0</v>
      </c>
      <c r="E50" s="120">
        <v>0</v>
      </c>
      <c r="F50" s="119">
        <v>0</v>
      </c>
      <c r="G50" s="120">
        <v>0</v>
      </c>
      <c r="H50" s="119">
        <v>0</v>
      </c>
      <c r="I50" s="120">
        <v>0</v>
      </c>
      <c r="J50" s="119">
        <v>0</v>
      </c>
      <c r="K50" s="120">
        <v>0</v>
      </c>
      <c r="L50" s="119">
        <v>0</v>
      </c>
      <c r="M50" s="120">
        <v>0</v>
      </c>
      <c r="N50" s="119">
        <v>0</v>
      </c>
      <c r="O50" s="120">
        <v>0</v>
      </c>
      <c r="P50" s="119">
        <v>0</v>
      </c>
      <c r="Q50" s="120">
        <v>0</v>
      </c>
      <c r="R50" s="119">
        <v>0</v>
      </c>
      <c r="S50" s="120">
        <v>0</v>
      </c>
      <c r="T50" s="119">
        <v>0</v>
      </c>
      <c r="U50" s="120">
        <v>0</v>
      </c>
    </row>
    <row r="51" spans="1:21" s="121" customFormat="1">
      <c r="A51" s="119"/>
      <c r="B51" s="259" t="s">
        <v>56</v>
      </c>
      <c r="C51" s="259"/>
      <c r="D51" s="119">
        <v>114</v>
      </c>
      <c r="E51" s="119">
        <v>7.4332000000000003</v>
      </c>
      <c r="F51" s="119">
        <v>437</v>
      </c>
      <c r="G51" s="119">
        <v>26.165900000000001</v>
      </c>
      <c r="H51" s="119">
        <v>114</v>
      </c>
      <c r="I51" s="119">
        <v>7.4332000000000003</v>
      </c>
      <c r="J51" s="119">
        <v>0</v>
      </c>
      <c r="K51" s="119">
        <v>0</v>
      </c>
      <c r="L51" s="119">
        <v>1</v>
      </c>
      <c r="M51" s="119">
        <v>0.02</v>
      </c>
      <c r="N51" s="119">
        <v>2</v>
      </c>
      <c r="O51" s="119">
        <v>0.04</v>
      </c>
      <c r="P51" s="119">
        <v>1</v>
      </c>
      <c r="Q51" s="119">
        <v>0.02</v>
      </c>
      <c r="R51" s="119">
        <v>2</v>
      </c>
      <c r="S51" s="119">
        <v>0.04</v>
      </c>
      <c r="T51" s="119">
        <v>0.88</v>
      </c>
      <c r="U51" s="119">
        <v>0.27</v>
      </c>
    </row>
    <row r="52" spans="1:21">
      <c r="A52" s="115"/>
      <c r="B52" s="117">
        <v>40</v>
      </c>
      <c r="C52" s="115"/>
      <c r="D52" s="115">
        <v>0</v>
      </c>
      <c r="E52" s="118">
        <v>0</v>
      </c>
      <c r="F52" s="115">
        <v>0</v>
      </c>
      <c r="G52" s="118">
        <v>0</v>
      </c>
      <c r="H52" s="115">
        <v>0</v>
      </c>
      <c r="I52" s="118">
        <v>0</v>
      </c>
      <c r="J52" s="115">
        <v>0</v>
      </c>
      <c r="K52" s="118">
        <v>0</v>
      </c>
      <c r="L52" s="115">
        <v>0</v>
      </c>
      <c r="M52" s="118">
        <v>0</v>
      </c>
      <c r="N52" s="115">
        <v>0</v>
      </c>
      <c r="O52" s="118">
        <v>0</v>
      </c>
      <c r="P52" s="115">
        <v>0</v>
      </c>
      <c r="Q52" s="118">
        <v>0</v>
      </c>
      <c r="R52" s="115">
        <v>0</v>
      </c>
      <c r="S52" s="118">
        <v>0</v>
      </c>
      <c r="T52" s="115">
        <v>0</v>
      </c>
      <c r="U52" s="118">
        <v>0</v>
      </c>
    </row>
    <row r="53" spans="1:21">
      <c r="A53" s="115"/>
      <c r="B53" s="117">
        <v>41</v>
      </c>
      <c r="C53" s="115" t="s">
        <v>58</v>
      </c>
      <c r="D53" s="115">
        <v>0</v>
      </c>
      <c r="E53" s="118">
        <v>0</v>
      </c>
      <c r="F53" s="115">
        <v>0</v>
      </c>
      <c r="G53" s="118">
        <v>0</v>
      </c>
      <c r="H53" s="115">
        <v>0</v>
      </c>
      <c r="I53" s="118">
        <v>0</v>
      </c>
      <c r="J53" s="115">
        <v>0</v>
      </c>
      <c r="K53" s="118">
        <v>0</v>
      </c>
      <c r="L53" s="115">
        <v>0</v>
      </c>
      <c r="M53" s="118">
        <v>0</v>
      </c>
      <c r="N53" s="115">
        <v>0</v>
      </c>
      <c r="O53" s="118">
        <v>0</v>
      </c>
      <c r="P53" s="115">
        <v>0</v>
      </c>
      <c r="Q53" s="118">
        <v>0</v>
      </c>
      <c r="R53" s="115">
        <v>0</v>
      </c>
      <c r="S53" s="118">
        <v>0</v>
      </c>
      <c r="T53" s="115">
        <v>0</v>
      </c>
      <c r="U53" s="118">
        <v>0</v>
      </c>
    </row>
    <row r="54" spans="1:21">
      <c r="A54" s="115"/>
      <c r="B54" s="117">
        <v>42</v>
      </c>
      <c r="C54" s="115" t="s">
        <v>59</v>
      </c>
      <c r="D54" s="115">
        <v>0</v>
      </c>
      <c r="E54" s="118">
        <v>0</v>
      </c>
      <c r="F54" s="115">
        <v>0</v>
      </c>
      <c r="G54" s="118">
        <v>0</v>
      </c>
      <c r="H54" s="115">
        <v>0</v>
      </c>
      <c r="I54" s="118">
        <v>0</v>
      </c>
      <c r="J54" s="115">
        <v>0</v>
      </c>
      <c r="K54" s="118">
        <v>0</v>
      </c>
      <c r="L54" s="115">
        <v>0</v>
      </c>
      <c r="M54" s="118">
        <v>0</v>
      </c>
      <c r="N54" s="115">
        <v>0</v>
      </c>
      <c r="O54" s="118">
        <v>0</v>
      </c>
      <c r="P54" s="115">
        <v>0</v>
      </c>
      <c r="Q54" s="118">
        <v>0</v>
      </c>
      <c r="R54" s="115">
        <v>0</v>
      </c>
      <c r="S54" s="118">
        <v>0</v>
      </c>
      <c r="T54" s="115">
        <v>0</v>
      </c>
      <c r="U54" s="118">
        <v>0</v>
      </c>
    </row>
    <row r="55" spans="1:21" s="121" customFormat="1">
      <c r="A55" s="119"/>
      <c r="B55" s="259" t="s">
        <v>60</v>
      </c>
      <c r="C55" s="259"/>
      <c r="D55" s="119">
        <v>0</v>
      </c>
      <c r="E55" s="119">
        <v>0</v>
      </c>
      <c r="F55" s="119">
        <v>0</v>
      </c>
      <c r="G55" s="119">
        <v>0</v>
      </c>
      <c r="H55" s="119">
        <v>0</v>
      </c>
      <c r="I55" s="119">
        <v>0</v>
      </c>
      <c r="J55" s="119">
        <v>0</v>
      </c>
      <c r="K55" s="119">
        <v>0</v>
      </c>
      <c r="L55" s="119">
        <v>0</v>
      </c>
      <c r="M55" s="119">
        <v>0</v>
      </c>
      <c r="N55" s="119">
        <v>0</v>
      </c>
      <c r="O55" s="119">
        <v>0</v>
      </c>
      <c r="P55" s="119">
        <v>0</v>
      </c>
      <c r="Q55" s="119">
        <v>0</v>
      </c>
      <c r="R55" s="119">
        <v>0</v>
      </c>
      <c r="S55" s="119">
        <v>0</v>
      </c>
      <c r="T55" s="119">
        <v>0</v>
      </c>
      <c r="U55" s="119">
        <v>0</v>
      </c>
    </row>
    <row r="56" spans="1:21" s="121" customFormat="1">
      <c r="A56" s="119"/>
      <c r="B56" s="259" t="s">
        <v>61</v>
      </c>
      <c r="C56" s="259"/>
      <c r="D56" s="119">
        <v>2376</v>
      </c>
      <c r="E56" s="119">
        <v>46.775399999999998</v>
      </c>
      <c r="F56" s="119">
        <v>13658</v>
      </c>
      <c r="G56" s="119">
        <v>152.85390000000001</v>
      </c>
      <c r="H56" s="119">
        <v>2512</v>
      </c>
      <c r="I56" s="119">
        <v>55.664099999999998</v>
      </c>
      <c r="J56" s="119">
        <v>9971</v>
      </c>
      <c r="K56" s="119">
        <v>56.5246</v>
      </c>
      <c r="L56" s="119">
        <v>2055</v>
      </c>
      <c r="M56" s="119">
        <v>31.7363</v>
      </c>
      <c r="N56" s="119">
        <v>2167</v>
      </c>
      <c r="O56" s="119">
        <v>110.9858</v>
      </c>
      <c r="P56" s="119">
        <v>2167</v>
      </c>
      <c r="Q56" s="119">
        <v>0</v>
      </c>
      <c r="R56" s="119">
        <v>11841</v>
      </c>
      <c r="S56" s="119">
        <v>103.9984</v>
      </c>
      <c r="T56" s="119">
        <v>86.49</v>
      </c>
      <c r="U56" s="119">
        <v>67.849999999999994</v>
      </c>
    </row>
    <row r="57" spans="1:21">
      <c r="A57" s="115"/>
      <c r="B57" s="117">
        <v>43</v>
      </c>
      <c r="C57" s="115"/>
      <c r="D57" s="115">
        <v>0</v>
      </c>
      <c r="E57" s="118">
        <v>0</v>
      </c>
      <c r="F57" s="115">
        <v>0</v>
      </c>
      <c r="G57" s="118">
        <v>0</v>
      </c>
      <c r="H57" s="115">
        <v>0</v>
      </c>
      <c r="I57" s="118">
        <v>0</v>
      </c>
      <c r="J57" s="115">
        <v>0</v>
      </c>
      <c r="K57" s="118">
        <v>0</v>
      </c>
      <c r="L57" s="115">
        <v>0</v>
      </c>
      <c r="M57" s="118">
        <v>0</v>
      </c>
      <c r="N57" s="115">
        <v>0</v>
      </c>
      <c r="O57" s="118">
        <v>0</v>
      </c>
      <c r="P57" s="115">
        <v>0</v>
      </c>
      <c r="Q57" s="118">
        <v>0</v>
      </c>
      <c r="R57" s="115">
        <v>0</v>
      </c>
      <c r="S57" s="118">
        <v>0</v>
      </c>
      <c r="T57" s="115">
        <v>0</v>
      </c>
      <c r="U57" s="118">
        <v>0</v>
      </c>
    </row>
    <row r="58" spans="1:21">
      <c r="A58" s="115"/>
      <c r="B58" s="117">
        <v>44</v>
      </c>
      <c r="C58" s="115" t="s">
        <v>63</v>
      </c>
      <c r="D58" s="115">
        <v>0</v>
      </c>
      <c r="E58" s="118">
        <v>0</v>
      </c>
      <c r="F58" s="115">
        <v>0</v>
      </c>
      <c r="G58" s="118">
        <v>0</v>
      </c>
      <c r="H58" s="115">
        <v>0</v>
      </c>
      <c r="I58" s="118">
        <v>0</v>
      </c>
      <c r="J58" s="115">
        <v>0</v>
      </c>
      <c r="K58" s="118">
        <v>0</v>
      </c>
      <c r="L58" s="115">
        <v>0</v>
      </c>
      <c r="M58" s="118">
        <v>0</v>
      </c>
      <c r="N58" s="115">
        <v>0</v>
      </c>
      <c r="O58" s="118">
        <v>0</v>
      </c>
      <c r="P58" s="115">
        <v>0</v>
      </c>
      <c r="Q58" s="118">
        <v>0</v>
      </c>
      <c r="R58" s="115">
        <v>0</v>
      </c>
      <c r="S58" s="118">
        <v>0</v>
      </c>
      <c r="T58" s="115">
        <v>0</v>
      </c>
      <c r="U58" s="118">
        <v>0</v>
      </c>
    </row>
    <row r="59" spans="1:21" s="121" customFormat="1">
      <c r="A59" s="119"/>
      <c r="B59" s="116">
        <v>45</v>
      </c>
      <c r="C59" s="119" t="s">
        <v>64</v>
      </c>
      <c r="D59" s="119">
        <v>0</v>
      </c>
      <c r="E59" s="120">
        <v>0</v>
      </c>
      <c r="F59" s="119">
        <v>0</v>
      </c>
      <c r="G59" s="120">
        <v>0</v>
      </c>
      <c r="H59" s="119">
        <v>0</v>
      </c>
      <c r="I59" s="120">
        <v>0</v>
      </c>
      <c r="J59" s="119">
        <v>0</v>
      </c>
      <c r="K59" s="120">
        <v>0</v>
      </c>
      <c r="L59" s="119">
        <v>0</v>
      </c>
      <c r="M59" s="120">
        <v>0</v>
      </c>
      <c r="N59" s="119">
        <v>0</v>
      </c>
      <c r="O59" s="120">
        <v>0</v>
      </c>
      <c r="P59" s="119">
        <v>0</v>
      </c>
      <c r="Q59" s="120">
        <v>0</v>
      </c>
      <c r="R59" s="119">
        <v>0</v>
      </c>
      <c r="S59" s="120">
        <v>0</v>
      </c>
      <c r="T59" s="119">
        <v>0</v>
      </c>
      <c r="U59" s="120">
        <v>0</v>
      </c>
    </row>
    <row r="60" spans="1:21">
      <c r="A60" s="115"/>
      <c r="B60" s="117">
        <v>46</v>
      </c>
      <c r="C60" s="115" t="s">
        <v>65</v>
      </c>
      <c r="D60" s="115">
        <v>0</v>
      </c>
      <c r="E60" s="118">
        <v>0</v>
      </c>
      <c r="F60" s="115">
        <v>0</v>
      </c>
      <c r="G60" s="118">
        <v>0</v>
      </c>
      <c r="H60" s="115">
        <v>0</v>
      </c>
      <c r="I60" s="118">
        <v>0</v>
      </c>
      <c r="J60" s="115">
        <v>0</v>
      </c>
      <c r="K60" s="118">
        <v>0</v>
      </c>
      <c r="L60" s="115">
        <v>0</v>
      </c>
      <c r="M60" s="118">
        <v>0</v>
      </c>
      <c r="N60" s="115">
        <v>0</v>
      </c>
      <c r="O60" s="118">
        <v>0</v>
      </c>
      <c r="P60" s="115">
        <v>0</v>
      </c>
      <c r="Q60" s="118">
        <v>0</v>
      </c>
      <c r="R60" s="115">
        <v>0</v>
      </c>
      <c r="S60" s="118">
        <v>0</v>
      </c>
      <c r="T60" s="115">
        <v>0</v>
      </c>
      <c r="U60" s="118">
        <v>0</v>
      </c>
    </row>
    <row r="61" spans="1:21" s="121" customFormat="1">
      <c r="A61" s="119"/>
      <c r="B61" s="259" t="s">
        <v>66</v>
      </c>
      <c r="C61" s="259"/>
      <c r="D61" s="119">
        <v>0</v>
      </c>
      <c r="E61" s="119">
        <v>0</v>
      </c>
      <c r="F61" s="119">
        <v>0</v>
      </c>
      <c r="G61" s="119">
        <v>0</v>
      </c>
      <c r="H61" s="119">
        <v>0</v>
      </c>
      <c r="I61" s="119">
        <v>0</v>
      </c>
      <c r="J61" s="119">
        <v>0</v>
      </c>
      <c r="K61" s="119">
        <v>0</v>
      </c>
      <c r="L61" s="119">
        <v>0</v>
      </c>
      <c r="M61" s="119">
        <v>0</v>
      </c>
      <c r="N61" s="119">
        <v>0</v>
      </c>
      <c r="O61" s="119">
        <v>0</v>
      </c>
      <c r="P61" s="119">
        <v>0</v>
      </c>
      <c r="Q61" s="119">
        <v>0</v>
      </c>
      <c r="R61" s="119">
        <v>0</v>
      </c>
      <c r="S61" s="119">
        <v>0</v>
      </c>
      <c r="T61" s="119">
        <v>0</v>
      </c>
      <c r="U61" s="119">
        <v>0</v>
      </c>
    </row>
    <row r="62" spans="1:21">
      <c r="A62" s="115"/>
      <c r="B62" s="260" t="s">
        <v>67</v>
      </c>
      <c r="C62" s="261"/>
      <c r="D62" s="115">
        <v>2376</v>
      </c>
      <c r="E62" s="118">
        <v>46.775399999999998</v>
      </c>
      <c r="F62" s="115">
        <v>13658</v>
      </c>
      <c r="G62" s="118">
        <v>152.85390000000001</v>
      </c>
      <c r="H62" s="115">
        <v>2512</v>
      </c>
      <c r="I62" s="118">
        <v>55.664099999999998</v>
      </c>
      <c r="J62" s="115">
        <v>9971</v>
      </c>
      <c r="K62" s="118">
        <v>56.5246</v>
      </c>
      <c r="L62" s="115">
        <v>2055</v>
      </c>
      <c r="M62" s="118">
        <v>31.7363</v>
      </c>
      <c r="N62" s="115">
        <v>2167</v>
      </c>
      <c r="O62" s="118">
        <v>110.9858</v>
      </c>
      <c r="P62" s="115">
        <v>2167</v>
      </c>
      <c r="Q62" s="118">
        <v>0</v>
      </c>
      <c r="R62" s="115">
        <v>11841</v>
      </c>
      <c r="S62" s="118">
        <v>103.9984</v>
      </c>
      <c r="T62" s="115">
        <v>86.49</v>
      </c>
      <c r="U62" s="118">
        <v>67.849999999999994</v>
      </c>
    </row>
  </sheetData>
  <mergeCells count="29">
    <mergeCell ref="B56:C56"/>
    <mergeCell ref="B61:C61"/>
    <mergeCell ref="B62:C62"/>
    <mergeCell ref="B27:C27"/>
    <mergeCell ref="B46:C46"/>
    <mergeCell ref="B47:C47"/>
    <mergeCell ref="B51:C51"/>
    <mergeCell ref="B55:C55"/>
    <mergeCell ref="F7:G7"/>
    <mergeCell ref="J7:K7"/>
    <mergeCell ref="N6:O6"/>
    <mergeCell ref="B6:B8"/>
    <mergeCell ref="C6:C8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66"/>
  <sheetViews>
    <sheetView tabSelected="1" view="pageBreakPreview" topLeftCell="A43" zoomScale="60" zoomScaleNormal="90" workbookViewId="0">
      <selection activeCell="B3" sqref="B3:K66"/>
    </sheetView>
  </sheetViews>
  <sheetFormatPr defaultRowHeight="15"/>
  <cols>
    <col min="1" max="1" width="9.140625" style="54" customWidth="1"/>
    <col min="2" max="2" width="6.28515625" style="54" customWidth="1"/>
    <col min="3" max="3" width="28.285156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hidden="1" customWidth="1"/>
    <col min="10" max="10" width="14.5703125" hidden="1" customWidth="1"/>
    <col min="11" max="11" width="12.5703125" hidden="1" customWidth="1"/>
    <col min="12" max="12" width="15.28515625" customWidth="1"/>
  </cols>
  <sheetData>
    <row r="3" spans="1:19" ht="24.75">
      <c r="C3" s="1"/>
      <c r="D3" s="1"/>
      <c r="E3" s="1"/>
      <c r="F3" s="2"/>
      <c r="G3" s="293" t="s">
        <v>129</v>
      </c>
      <c r="H3" s="293"/>
      <c r="I3" s="146" t="s">
        <v>126</v>
      </c>
      <c r="J3" s="146"/>
      <c r="K3" s="146"/>
      <c r="L3" s="53"/>
      <c r="M3" s="39"/>
    </row>
    <row r="4" spans="1:19" ht="33.75" customHeight="1">
      <c r="B4" s="266" t="s">
        <v>0</v>
      </c>
      <c r="C4" s="266"/>
      <c r="D4" s="266"/>
      <c r="E4" s="266"/>
      <c r="F4" s="266"/>
      <c r="G4" s="266"/>
      <c r="H4" s="266"/>
      <c r="I4" s="266"/>
      <c r="J4" s="58" t="s">
        <v>121</v>
      </c>
      <c r="K4" s="6"/>
      <c r="L4" s="6"/>
      <c r="M4" s="6"/>
    </row>
    <row r="5" spans="1:19" ht="18">
      <c r="C5" s="5"/>
      <c r="D5" s="5"/>
      <c r="E5" s="5"/>
      <c r="F5" s="41"/>
      <c r="G5" s="41"/>
      <c r="H5" s="41"/>
      <c r="I5" s="41"/>
      <c r="J5" s="40"/>
      <c r="K5" s="23"/>
      <c r="L5" s="23"/>
      <c r="M5" s="23"/>
    </row>
    <row r="6" spans="1:19">
      <c r="C6" s="31" t="s">
        <v>105</v>
      </c>
      <c r="D6" s="31"/>
      <c r="E6" s="31"/>
      <c r="F6" s="31"/>
      <c r="G6" s="31"/>
      <c r="H6" s="22"/>
      <c r="I6" s="22"/>
      <c r="J6" s="46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42"/>
      <c r="K7" s="7"/>
      <c r="L7" s="7"/>
      <c r="M7" s="7"/>
    </row>
    <row r="8" spans="1:19" ht="16.5" thickBot="1">
      <c r="C8" s="43"/>
      <c r="D8" s="26"/>
      <c r="E8" s="26"/>
      <c r="F8" s="292" t="s">
        <v>128</v>
      </c>
      <c r="G8" s="292"/>
      <c r="H8" s="292"/>
      <c r="I8" s="33" t="s">
        <v>106</v>
      </c>
      <c r="J8" s="44"/>
      <c r="K8" s="25"/>
      <c r="L8" s="25"/>
      <c r="M8" s="25"/>
    </row>
    <row r="9" spans="1:19" ht="16.5" customHeight="1" thickBot="1">
      <c r="B9" s="254" t="s">
        <v>94</v>
      </c>
      <c r="C9" s="147" t="s">
        <v>5</v>
      </c>
      <c r="D9" s="150" t="s">
        <v>107</v>
      </c>
      <c r="E9" s="150"/>
      <c r="F9" s="150" t="s">
        <v>108</v>
      </c>
      <c r="G9" s="150"/>
      <c r="H9" s="264" t="s">
        <v>109</v>
      </c>
      <c r="I9" s="151" t="s">
        <v>110</v>
      </c>
      <c r="J9" s="290"/>
      <c r="K9" s="287" t="s">
        <v>111</v>
      </c>
      <c r="L9" s="262" t="s">
        <v>11</v>
      </c>
      <c r="M9" s="45"/>
    </row>
    <row r="10" spans="1:19" ht="49.5" customHeight="1" thickBot="1">
      <c r="B10" s="255"/>
      <c r="C10" s="148"/>
      <c r="D10" s="150"/>
      <c r="E10" s="150"/>
      <c r="F10" s="150"/>
      <c r="G10" s="150"/>
      <c r="H10" s="264"/>
      <c r="I10" s="153"/>
      <c r="J10" s="291"/>
      <c r="K10" s="288"/>
      <c r="L10" s="263"/>
      <c r="M10" s="45"/>
    </row>
    <row r="11" spans="1:19" ht="21.75" customHeight="1" thickBot="1">
      <c r="B11" s="255"/>
      <c r="C11" s="148"/>
      <c r="D11" s="150" t="s">
        <v>112</v>
      </c>
      <c r="E11" s="150" t="s">
        <v>13</v>
      </c>
      <c r="F11" s="150" t="s">
        <v>112</v>
      </c>
      <c r="G11" s="150" t="s">
        <v>13</v>
      </c>
      <c r="H11" s="264"/>
      <c r="I11" s="155" t="s">
        <v>12</v>
      </c>
      <c r="J11" s="157" t="s">
        <v>13</v>
      </c>
      <c r="K11" s="288"/>
      <c r="L11" s="263"/>
      <c r="M11" s="45"/>
    </row>
    <row r="12" spans="1:19" ht="21" customHeight="1">
      <c r="B12" s="256"/>
      <c r="C12" s="148"/>
      <c r="D12" s="155"/>
      <c r="E12" s="155"/>
      <c r="F12" s="155"/>
      <c r="G12" s="155"/>
      <c r="H12" s="265"/>
      <c r="I12" s="286"/>
      <c r="J12" s="285"/>
      <c r="K12" s="289"/>
      <c r="L12" s="55" t="str">
        <f>J4</f>
        <v>31.12.2019</v>
      </c>
      <c r="M12" s="45"/>
    </row>
    <row r="13" spans="1:19" ht="15.75">
      <c r="A13" s="117"/>
      <c r="B13" s="122">
        <v>1</v>
      </c>
      <c r="C13" s="123" t="s">
        <v>14</v>
      </c>
      <c r="D13" s="123">
        <v>2</v>
      </c>
      <c r="E13" s="123">
        <v>3</v>
      </c>
      <c r="F13" s="123">
        <v>461</v>
      </c>
      <c r="G13" s="123">
        <v>562</v>
      </c>
      <c r="H13" s="128">
        <f>G13/L13*100</f>
        <v>7.098552539456647E-2</v>
      </c>
      <c r="I13" s="123">
        <v>0</v>
      </c>
      <c r="J13" s="123">
        <v>0</v>
      </c>
      <c r="K13" s="123">
        <v>0</v>
      </c>
      <c r="L13" s="115">
        <v>791710.7</v>
      </c>
    </row>
    <row r="14" spans="1:19" ht="15.75">
      <c r="A14" s="117"/>
      <c r="B14" s="122">
        <v>2</v>
      </c>
      <c r="C14" s="123" t="s">
        <v>15</v>
      </c>
      <c r="D14" s="123">
        <v>11</v>
      </c>
      <c r="E14" s="123">
        <v>20.350000000000001</v>
      </c>
      <c r="F14" s="123">
        <v>71</v>
      </c>
      <c r="G14" s="123">
        <v>78.599999999999994</v>
      </c>
      <c r="H14" s="128">
        <f>G14/L14*100</f>
        <v>9.8283145990985449E-2</v>
      </c>
      <c r="I14" s="123">
        <v>5</v>
      </c>
      <c r="J14" s="123">
        <v>0.56000000000000005</v>
      </c>
      <c r="K14" s="123">
        <v>0</v>
      </c>
      <c r="L14" s="115">
        <v>79973.02</v>
      </c>
    </row>
    <row r="15" spans="1:19" ht="15.75">
      <c r="A15" s="117"/>
      <c r="B15" s="122">
        <v>3</v>
      </c>
      <c r="C15" s="123" t="s">
        <v>16</v>
      </c>
      <c r="D15" s="123">
        <v>3</v>
      </c>
      <c r="E15" s="123">
        <v>4.3</v>
      </c>
      <c r="F15" s="123">
        <v>42</v>
      </c>
      <c r="G15" s="123">
        <v>1732</v>
      </c>
      <c r="H15" s="128">
        <f>G15/L15*100</f>
        <v>1.4630355453439654</v>
      </c>
      <c r="I15" s="123">
        <v>0</v>
      </c>
      <c r="J15" s="123">
        <v>0</v>
      </c>
      <c r="K15" s="123">
        <v>0</v>
      </c>
      <c r="L15" s="115">
        <v>118384</v>
      </c>
    </row>
    <row r="16" spans="1:19" ht="15.75">
      <c r="A16" s="117"/>
      <c r="B16" s="122">
        <v>4</v>
      </c>
      <c r="C16" s="123" t="s">
        <v>17</v>
      </c>
      <c r="D16" s="123">
        <v>15</v>
      </c>
      <c r="E16" s="123">
        <v>53.75</v>
      </c>
      <c r="F16" s="123">
        <v>154</v>
      </c>
      <c r="G16" s="123">
        <v>212.56</v>
      </c>
      <c r="H16" s="128">
        <f>G16/L16*100</f>
        <v>3.5920184255539056E-2</v>
      </c>
      <c r="I16" s="123">
        <v>80</v>
      </c>
      <c r="J16" s="123">
        <v>9.5</v>
      </c>
      <c r="K16" s="123">
        <v>0</v>
      </c>
      <c r="L16" s="115">
        <v>591756.43000000005</v>
      </c>
    </row>
    <row r="17" spans="1:12" ht="15.75">
      <c r="A17" s="117"/>
      <c r="B17" s="122">
        <v>5</v>
      </c>
      <c r="C17" s="123" t="s">
        <v>18</v>
      </c>
      <c r="D17" s="123">
        <v>5</v>
      </c>
      <c r="E17" s="123">
        <v>3</v>
      </c>
      <c r="F17" s="123">
        <v>35</v>
      </c>
      <c r="G17" s="123">
        <v>131.5</v>
      </c>
      <c r="H17" s="128">
        <f>G17/L17*100</f>
        <v>0.47285149226896805</v>
      </c>
      <c r="I17" s="123">
        <v>0</v>
      </c>
      <c r="J17" s="123">
        <v>0</v>
      </c>
      <c r="K17" s="123">
        <v>0</v>
      </c>
      <c r="L17" s="115">
        <v>27810</v>
      </c>
    </row>
    <row r="18" spans="1:12" ht="15.75">
      <c r="A18" s="117"/>
      <c r="B18" s="122">
        <v>6</v>
      </c>
      <c r="C18" s="123" t="s">
        <v>19</v>
      </c>
      <c r="D18" s="123">
        <v>39</v>
      </c>
      <c r="E18" s="123">
        <v>96.45</v>
      </c>
      <c r="F18" s="123">
        <v>336</v>
      </c>
      <c r="G18" s="123">
        <v>2247.19</v>
      </c>
      <c r="H18" s="128">
        <f>G18/L18*100</f>
        <v>0.22495265832620343</v>
      </c>
      <c r="I18" s="123">
        <v>234</v>
      </c>
      <c r="J18" s="123">
        <v>18.82</v>
      </c>
      <c r="K18" s="123">
        <v>0</v>
      </c>
      <c r="L18" s="115">
        <v>998961.3</v>
      </c>
    </row>
    <row r="19" spans="1:12" ht="15.75">
      <c r="A19" s="117"/>
      <c r="B19" s="122">
        <v>7</v>
      </c>
      <c r="C19" s="123" t="s">
        <v>20</v>
      </c>
      <c r="D19" s="123">
        <v>0</v>
      </c>
      <c r="E19" s="123">
        <v>0</v>
      </c>
      <c r="F19" s="123">
        <v>214</v>
      </c>
      <c r="G19" s="123">
        <v>3216.79</v>
      </c>
      <c r="H19" s="128">
        <f>G19/L19*100</f>
        <v>2.465512569991366</v>
      </c>
      <c r="I19" s="123">
        <v>0</v>
      </c>
      <c r="J19" s="123">
        <v>0</v>
      </c>
      <c r="K19" s="123">
        <v>0</v>
      </c>
      <c r="L19" s="115">
        <v>130471.45</v>
      </c>
    </row>
    <row r="20" spans="1:12" ht="15.75">
      <c r="A20" s="117"/>
      <c r="B20" s="122">
        <v>8</v>
      </c>
      <c r="C20" s="123" t="s">
        <v>21</v>
      </c>
      <c r="D20" s="123">
        <v>0</v>
      </c>
      <c r="E20" s="123">
        <v>0</v>
      </c>
      <c r="F20" s="123">
        <v>50</v>
      </c>
      <c r="G20" s="123">
        <v>401.64</v>
      </c>
      <c r="H20" s="128">
        <f>G20/L20*100</f>
        <v>1.0595250814151798</v>
      </c>
      <c r="I20" s="123">
        <v>1</v>
      </c>
      <c r="J20" s="123">
        <v>0.02</v>
      </c>
      <c r="K20" s="123">
        <v>0</v>
      </c>
      <c r="L20" s="115">
        <v>37907.550000000003</v>
      </c>
    </row>
    <row r="21" spans="1:12" ht="15.75">
      <c r="A21" s="117"/>
      <c r="B21" s="122">
        <v>9</v>
      </c>
      <c r="C21" s="123" t="s">
        <v>22</v>
      </c>
      <c r="D21" s="123">
        <v>21</v>
      </c>
      <c r="E21" s="123">
        <v>295.76</v>
      </c>
      <c r="F21" s="123">
        <v>652</v>
      </c>
      <c r="G21" s="123">
        <v>8083.76</v>
      </c>
      <c r="H21" s="128">
        <f>G21/L21*100</f>
        <v>3.4709214110083688</v>
      </c>
      <c r="I21" s="123">
        <v>1</v>
      </c>
      <c r="J21" s="123">
        <v>0.06</v>
      </c>
      <c r="K21" s="123">
        <v>0</v>
      </c>
      <c r="L21" s="115">
        <v>232899.54</v>
      </c>
    </row>
    <row r="22" spans="1:12" ht="15.75">
      <c r="A22" s="117"/>
      <c r="B22" s="122">
        <v>10</v>
      </c>
      <c r="C22" s="123" t="s">
        <v>23</v>
      </c>
      <c r="D22" s="123">
        <v>109</v>
      </c>
      <c r="E22" s="123">
        <v>55.6</v>
      </c>
      <c r="F22" s="123">
        <v>410</v>
      </c>
      <c r="G22" s="123">
        <v>3720.8</v>
      </c>
      <c r="H22" s="128">
        <f>G22/L22*100</f>
        <v>2.4521157637472664</v>
      </c>
      <c r="I22" s="123">
        <v>55</v>
      </c>
      <c r="J22" s="123">
        <v>9.6999999999999993</v>
      </c>
      <c r="K22" s="123">
        <v>0.01</v>
      </c>
      <c r="L22" s="115">
        <v>151738.35</v>
      </c>
    </row>
    <row r="23" spans="1:12" ht="15.75">
      <c r="A23" s="117"/>
      <c r="B23" s="122">
        <v>11</v>
      </c>
      <c r="C23" s="123" t="s">
        <v>24</v>
      </c>
      <c r="D23" s="123">
        <v>174</v>
      </c>
      <c r="E23" s="123">
        <v>1517.47</v>
      </c>
      <c r="F23" s="123">
        <v>174</v>
      </c>
      <c r="G23" s="123">
        <v>1256.3499999999999</v>
      </c>
      <c r="H23" s="128">
        <f>G23/L23*100</f>
        <v>0.64926665451525722</v>
      </c>
      <c r="I23" s="123">
        <v>0</v>
      </c>
      <c r="J23" s="123">
        <v>0</v>
      </c>
      <c r="K23" s="123">
        <v>0</v>
      </c>
      <c r="L23" s="115">
        <v>193502.93</v>
      </c>
    </row>
    <row r="24" spans="1:12" ht="15.75">
      <c r="A24" s="117"/>
      <c r="B24" s="122">
        <v>12</v>
      </c>
      <c r="C24" s="123" t="s">
        <v>25</v>
      </c>
      <c r="D24" s="123">
        <v>54</v>
      </c>
      <c r="E24" s="123">
        <v>271.10000000000002</v>
      </c>
      <c r="F24" s="123">
        <v>207</v>
      </c>
      <c r="G24" s="123">
        <v>812.54</v>
      </c>
      <c r="H24" s="128">
        <f>G24/L24*100</f>
        <v>0.79906708961541228</v>
      </c>
      <c r="I24" s="123">
        <v>0</v>
      </c>
      <c r="J24" s="123">
        <v>0</v>
      </c>
      <c r="K24" s="123">
        <v>0</v>
      </c>
      <c r="L24" s="115">
        <v>101686.08</v>
      </c>
    </row>
    <row r="25" spans="1:12" ht="15.75">
      <c r="A25" s="117"/>
      <c r="B25" s="122">
        <v>13</v>
      </c>
      <c r="C25" s="123" t="s">
        <v>26</v>
      </c>
      <c r="D25" s="123">
        <v>992</v>
      </c>
      <c r="E25" s="123">
        <v>4581.96</v>
      </c>
      <c r="F25" s="123">
        <v>1266</v>
      </c>
      <c r="G25" s="123">
        <v>4255.5200000000004</v>
      </c>
      <c r="H25" s="128">
        <f>G25/L25*100</f>
        <v>0.26637934180480966</v>
      </c>
      <c r="I25" s="123">
        <v>1</v>
      </c>
      <c r="J25" s="123">
        <v>0.13</v>
      </c>
      <c r="K25" s="123">
        <v>0</v>
      </c>
      <c r="L25" s="115">
        <v>1597541.3</v>
      </c>
    </row>
    <row r="26" spans="1:12" ht="15.75">
      <c r="A26" s="117"/>
      <c r="B26" s="122">
        <v>14</v>
      </c>
      <c r="C26" s="123" t="s">
        <v>27</v>
      </c>
      <c r="D26" s="123">
        <v>166</v>
      </c>
      <c r="E26" s="123">
        <v>829.11</v>
      </c>
      <c r="F26" s="123">
        <v>1017</v>
      </c>
      <c r="G26" s="123">
        <v>4643.63</v>
      </c>
      <c r="H26" s="128">
        <f>G26/L26*100</f>
        <v>0.41097707761748825</v>
      </c>
      <c r="I26" s="123">
        <v>25</v>
      </c>
      <c r="J26" s="123">
        <v>1</v>
      </c>
      <c r="K26" s="123">
        <v>0</v>
      </c>
      <c r="L26" s="115">
        <v>1129900</v>
      </c>
    </row>
    <row r="27" spans="1:12" ht="15.75">
      <c r="A27" s="117"/>
      <c r="B27" s="122">
        <v>15</v>
      </c>
      <c r="C27" s="123" t="s">
        <v>28</v>
      </c>
      <c r="D27" s="123">
        <v>43</v>
      </c>
      <c r="E27" s="123">
        <v>68.67</v>
      </c>
      <c r="F27" s="123">
        <v>99</v>
      </c>
      <c r="G27" s="123">
        <v>139.13</v>
      </c>
      <c r="H27" s="128">
        <f>G27/L27*100</f>
        <v>0.1315343142612202</v>
      </c>
      <c r="I27" s="123">
        <v>0</v>
      </c>
      <c r="J27" s="123">
        <v>0</v>
      </c>
      <c r="K27" s="123">
        <v>0</v>
      </c>
      <c r="L27" s="115">
        <v>105774.68</v>
      </c>
    </row>
    <row r="28" spans="1:12" ht="15.75">
      <c r="A28" s="117"/>
      <c r="B28" s="122">
        <v>16</v>
      </c>
      <c r="C28" s="123" t="s">
        <v>29</v>
      </c>
      <c r="D28" s="123">
        <v>48</v>
      </c>
      <c r="E28" s="123">
        <v>36.67</v>
      </c>
      <c r="F28" s="123">
        <v>403</v>
      </c>
      <c r="G28" s="123">
        <v>165.89</v>
      </c>
      <c r="H28" s="128">
        <f>G28/L28*100</f>
        <v>6.2507498337554507E-2</v>
      </c>
      <c r="I28" s="123">
        <v>3</v>
      </c>
      <c r="J28" s="123">
        <v>0.22</v>
      </c>
      <c r="K28" s="123">
        <v>0</v>
      </c>
      <c r="L28" s="115">
        <v>265392.15999999997</v>
      </c>
    </row>
    <row r="29" spans="1:12" ht="15.75">
      <c r="A29" s="117"/>
      <c r="B29" s="122">
        <v>17</v>
      </c>
      <c r="C29" s="123" t="s">
        <v>30</v>
      </c>
      <c r="D29" s="123">
        <v>12</v>
      </c>
      <c r="E29" s="123">
        <v>59</v>
      </c>
      <c r="F29" s="123">
        <v>156</v>
      </c>
      <c r="G29" s="123">
        <v>741</v>
      </c>
      <c r="H29" s="128">
        <f>G29/L29*100</f>
        <v>0.19094591669501221</v>
      </c>
      <c r="I29" s="123">
        <v>30</v>
      </c>
      <c r="J29" s="123">
        <v>2.36</v>
      </c>
      <c r="K29" s="123">
        <v>0</v>
      </c>
      <c r="L29" s="115">
        <v>388068</v>
      </c>
    </row>
    <row r="30" spans="1:12" ht="15.75">
      <c r="A30" s="117"/>
      <c r="B30" s="122">
        <v>18</v>
      </c>
      <c r="C30" s="123" t="s">
        <v>31</v>
      </c>
      <c r="D30" s="123">
        <v>12</v>
      </c>
      <c r="E30" s="123">
        <v>72.98</v>
      </c>
      <c r="F30" s="123">
        <v>118</v>
      </c>
      <c r="G30" s="123">
        <v>544.30999999999995</v>
      </c>
      <c r="H30" s="128">
        <f>G30/L30*100</f>
        <v>6.4101175068480885</v>
      </c>
      <c r="I30" s="123">
        <v>2</v>
      </c>
      <c r="J30" s="123">
        <v>0.16</v>
      </c>
      <c r="K30" s="123">
        <v>0</v>
      </c>
      <c r="L30" s="115">
        <v>8491.42</v>
      </c>
    </row>
    <row r="31" spans="1:12" s="114" customFormat="1" ht="15.75">
      <c r="A31" s="116"/>
      <c r="B31" s="160" t="s">
        <v>32</v>
      </c>
      <c r="C31" s="160"/>
      <c r="D31" s="126">
        <v>1706</v>
      </c>
      <c r="E31" s="126">
        <v>7969.17</v>
      </c>
      <c r="F31" s="126">
        <v>5865</v>
      </c>
      <c r="G31" s="126">
        <v>32945.21</v>
      </c>
      <c r="H31" s="128">
        <f>G31/L31*100</f>
        <v>0.47389754509129411</v>
      </c>
      <c r="I31" s="126">
        <v>437</v>
      </c>
      <c r="J31" s="126">
        <v>42.53</v>
      </c>
      <c r="K31" s="126">
        <v>0</v>
      </c>
      <c r="L31" s="116">
        <v>6951968.9100000001</v>
      </c>
    </row>
    <row r="32" spans="1:12" ht="15.75">
      <c r="A32" s="117"/>
      <c r="B32" s="122">
        <v>19</v>
      </c>
      <c r="C32" s="123" t="s">
        <v>33</v>
      </c>
      <c r="D32" s="123">
        <v>13</v>
      </c>
      <c r="E32" s="123">
        <v>380</v>
      </c>
      <c r="F32" s="123">
        <v>13</v>
      </c>
      <c r="G32" s="123">
        <v>380</v>
      </c>
      <c r="H32" s="128">
        <f>G32/L32*100</f>
        <v>0.16224062846896081</v>
      </c>
      <c r="I32" s="123">
        <v>0</v>
      </c>
      <c r="J32" s="123">
        <v>0</v>
      </c>
      <c r="K32" s="123">
        <v>0</v>
      </c>
      <c r="L32" s="115">
        <v>234220</v>
      </c>
    </row>
    <row r="33" spans="1:12" ht="15.75">
      <c r="A33" s="117"/>
      <c r="B33" s="122">
        <v>20</v>
      </c>
      <c r="C33" s="123" t="s">
        <v>34</v>
      </c>
      <c r="D33" s="123">
        <v>497</v>
      </c>
      <c r="E33" s="123">
        <v>289.10000000000002</v>
      </c>
      <c r="F33" s="123">
        <v>167</v>
      </c>
      <c r="G33" s="123">
        <v>49.86</v>
      </c>
      <c r="H33" s="128">
        <f>G33/L33*100</f>
        <v>6.0441492005382278</v>
      </c>
      <c r="I33" s="123">
        <v>0</v>
      </c>
      <c r="J33" s="123">
        <v>0</v>
      </c>
      <c r="K33" s="123">
        <v>0</v>
      </c>
      <c r="L33" s="115">
        <v>824.93</v>
      </c>
    </row>
    <row r="34" spans="1:12" ht="15.75">
      <c r="A34" s="117"/>
      <c r="B34" s="122">
        <v>21</v>
      </c>
      <c r="C34" s="123" t="s">
        <v>35</v>
      </c>
      <c r="D34" s="123">
        <v>0</v>
      </c>
      <c r="E34" s="123">
        <v>0</v>
      </c>
      <c r="F34" s="123">
        <v>0</v>
      </c>
      <c r="G34" s="123">
        <v>0</v>
      </c>
      <c r="H34" s="128">
        <f>G34/L34*100</f>
        <v>0</v>
      </c>
      <c r="I34" s="123">
        <v>0</v>
      </c>
      <c r="J34" s="123">
        <v>0</v>
      </c>
      <c r="K34" s="123">
        <v>0</v>
      </c>
      <c r="L34" s="115">
        <v>10585.32</v>
      </c>
    </row>
    <row r="35" spans="1:12" ht="15.75">
      <c r="A35" s="117"/>
      <c r="B35" s="122">
        <v>22</v>
      </c>
      <c r="C35" s="123" t="s">
        <v>36</v>
      </c>
      <c r="D35" s="123">
        <v>0</v>
      </c>
      <c r="E35" s="123">
        <v>0</v>
      </c>
      <c r="F35" s="123">
        <v>0</v>
      </c>
      <c r="G35" s="123">
        <v>0</v>
      </c>
      <c r="H35" s="128">
        <f>G35/L35*100</f>
        <v>0</v>
      </c>
      <c r="I35" s="123">
        <v>0</v>
      </c>
      <c r="J35" s="123">
        <v>0</v>
      </c>
      <c r="K35" s="123">
        <v>0</v>
      </c>
      <c r="L35" s="115">
        <v>1541</v>
      </c>
    </row>
    <row r="36" spans="1:12" ht="15.75">
      <c r="A36" s="117"/>
      <c r="B36" s="122">
        <v>23</v>
      </c>
      <c r="C36" s="123" t="s">
        <v>37</v>
      </c>
      <c r="D36" s="123">
        <v>0</v>
      </c>
      <c r="E36" s="123">
        <v>0</v>
      </c>
      <c r="F36" s="123">
        <v>0</v>
      </c>
      <c r="G36" s="123">
        <v>0</v>
      </c>
      <c r="H36" s="128">
        <f>G36/L36*100</f>
        <v>0</v>
      </c>
      <c r="I36" s="123">
        <v>0</v>
      </c>
      <c r="J36" s="123">
        <v>0</v>
      </c>
      <c r="K36" s="123">
        <v>0</v>
      </c>
      <c r="L36" s="115">
        <v>631</v>
      </c>
    </row>
    <row r="37" spans="1:12" ht="15.75">
      <c r="A37" s="117"/>
      <c r="B37" s="122">
        <v>24</v>
      </c>
      <c r="C37" s="123" t="s">
        <v>38</v>
      </c>
      <c r="D37" s="123">
        <v>0</v>
      </c>
      <c r="E37" s="123">
        <v>0</v>
      </c>
      <c r="F37" s="123">
        <v>0</v>
      </c>
      <c r="G37" s="123">
        <v>0</v>
      </c>
      <c r="H37" s="128">
        <f>G37/L37*100</f>
        <v>0</v>
      </c>
      <c r="I37" s="123">
        <v>0</v>
      </c>
      <c r="J37" s="123">
        <v>0</v>
      </c>
      <c r="K37" s="123">
        <v>0</v>
      </c>
      <c r="L37" s="115">
        <v>50924.63</v>
      </c>
    </row>
    <row r="38" spans="1:12" ht="15.75">
      <c r="A38" s="117"/>
      <c r="B38" s="122">
        <v>25</v>
      </c>
      <c r="C38" s="123" t="s">
        <v>39</v>
      </c>
      <c r="D38" s="123">
        <v>1698</v>
      </c>
      <c r="E38" s="123">
        <v>1929</v>
      </c>
      <c r="F38" s="123">
        <v>3086</v>
      </c>
      <c r="G38" s="123">
        <v>3833.98</v>
      </c>
      <c r="H38" s="128">
        <f>G38/L38*100</f>
        <v>1.0657743248066216</v>
      </c>
      <c r="I38" s="123">
        <v>0</v>
      </c>
      <c r="J38" s="123">
        <v>0</v>
      </c>
      <c r="K38" s="123">
        <v>0</v>
      </c>
      <c r="L38" s="115">
        <v>359736.57</v>
      </c>
    </row>
    <row r="39" spans="1:12" ht="15.75">
      <c r="A39" s="117"/>
      <c r="B39" s="122">
        <v>26</v>
      </c>
      <c r="C39" s="123" t="s">
        <v>40</v>
      </c>
      <c r="D39" s="123">
        <v>1333</v>
      </c>
      <c r="E39" s="123">
        <v>4202.22</v>
      </c>
      <c r="F39" s="123">
        <v>3321</v>
      </c>
      <c r="G39" s="123">
        <v>12562.95</v>
      </c>
      <c r="H39" s="128">
        <f>G39/L39*100</f>
        <v>4.9930007095867985</v>
      </c>
      <c r="I39" s="123">
        <v>0</v>
      </c>
      <c r="J39" s="123">
        <v>0</v>
      </c>
      <c r="K39" s="123">
        <v>0</v>
      </c>
      <c r="L39" s="115">
        <v>251611.22</v>
      </c>
    </row>
    <row r="40" spans="1:12" ht="15.75">
      <c r="A40" s="117"/>
      <c r="B40" s="122">
        <v>27</v>
      </c>
      <c r="C40" s="123" t="s">
        <v>41</v>
      </c>
      <c r="D40" s="123">
        <v>107</v>
      </c>
      <c r="E40" s="123">
        <v>953</v>
      </c>
      <c r="F40" s="123">
        <v>456</v>
      </c>
      <c r="G40" s="123">
        <v>3941</v>
      </c>
      <c r="H40" s="128">
        <f>G40/L40*100</f>
        <v>10.134492246766271</v>
      </c>
      <c r="I40" s="123">
        <v>0</v>
      </c>
      <c r="J40" s="123">
        <v>0</v>
      </c>
      <c r="K40" s="123">
        <v>0</v>
      </c>
      <c r="L40" s="115">
        <v>38887</v>
      </c>
    </row>
    <row r="41" spans="1:12" ht="15.75">
      <c r="A41" s="117"/>
      <c r="B41" s="122">
        <v>28</v>
      </c>
      <c r="C41" s="123" t="s">
        <v>42</v>
      </c>
      <c r="D41" s="123">
        <v>60</v>
      </c>
      <c r="E41" s="123">
        <v>756</v>
      </c>
      <c r="F41" s="123">
        <v>472</v>
      </c>
      <c r="G41" s="123">
        <v>622</v>
      </c>
      <c r="H41" s="128">
        <f>G41/L41*100</f>
        <v>0.92756908301892416</v>
      </c>
      <c r="I41" s="123">
        <v>0</v>
      </c>
      <c r="J41" s="123">
        <v>0</v>
      </c>
      <c r="K41" s="123">
        <v>0</v>
      </c>
      <c r="L41" s="115">
        <v>67057</v>
      </c>
    </row>
    <row r="42" spans="1:12" ht="15.75">
      <c r="A42" s="117"/>
      <c r="B42" s="122">
        <v>29</v>
      </c>
      <c r="C42" s="123" t="s">
        <v>43</v>
      </c>
      <c r="D42" s="123">
        <v>0</v>
      </c>
      <c r="E42" s="123">
        <v>0</v>
      </c>
      <c r="F42" s="123">
        <v>0</v>
      </c>
      <c r="G42" s="123">
        <v>0</v>
      </c>
      <c r="H42" s="128">
        <f>G42/L42*100</f>
        <v>0</v>
      </c>
      <c r="I42" s="123">
        <v>0</v>
      </c>
      <c r="J42" s="123">
        <v>0</v>
      </c>
      <c r="K42" s="123">
        <v>0</v>
      </c>
      <c r="L42" s="115">
        <v>22811.93</v>
      </c>
    </row>
    <row r="43" spans="1:12" ht="15.75">
      <c r="A43" s="117"/>
      <c r="B43" s="122">
        <v>30</v>
      </c>
      <c r="C43" s="123" t="s">
        <v>44</v>
      </c>
      <c r="D43" s="123">
        <v>0</v>
      </c>
      <c r="E43" s="123">
        <v>0</v>
      </c>
      <c r="F43" s="123">
        <v>0</v>
      </c>
      <c r="G43" s="123">
        <v>0</v>
      </c>
      <c r="H43" s="128">
        <f>G43/L43*100</f>
        <v>0</v>
      </c>
      <c r="I43" s="123">
        <v>0</v>
      </c>
      <c r="J43" s="123">
        <v>0</v>
      </c>
      <c r="K43" s="123">
        <v>0</v>
      </c>
      <c r="L43" s="115">
        <v>9067.69</v>
      </c>
    </row>
    <row r="44" spans="1:12" ht="15.75">
      <c r="A44" s="117"/>
      <c r="B44" s="122">
        <v>31</v>
      </c>
      <c r="C44" s="123" t="s">
        <v>45</v>
      </c>
      <c r="D44" s="123">
        <v>0</v>
      </c>
      <c r="E44" s="123">
        <v>0</v>
      </c>
      <c r="F44" s="123">
        <v>0</v>
      </c>
      <c r="G44" s="123">
        <v>0</v>
      </c>
      <c r="H44" s="128">
        <f>G44/L44*100</f>
        <v>0</v>
      </c>
      <c r="I44" s="123">
        <v>0</v>
      </c>
      <c r="J44" s="123">
        <v>0</v>
      </c>
      <c r="K44" s="123">
        <v>0</v>
      </c>
      <c r="L44" s="115">
        <v>5649.62</v>
      </c>
    </row>
    <row r="45" spans="1:12" ht="15.75">
      <c r="A45" s="117"/>
      <c r="B45" s="122">
        <v>32</v>
      </c>
      <c r="C45" s="123" t="s">
        <v>46</v>
      </c>
      <c r="D45" s="123">
        <v>97</v>
      </c>
      <c r="E45" s="123">
        <v>1011.87</v>
      </c>
      <c r="F45" s="123">
        <v>1154</v>
      </c>
      <c r="G45" s="123">
        <v>14185.82</v>
      </c>
      <c r="H45" s="128">
        <f>G45/L45*100</f>
        <v>8.4045013530553891</v>
      </c>
      <c r="I45" s="123">
        <v>0</v>
      </c>
      <c r="J45" s="123">
        <v>0</v>
      </c>
      <c r="K45" s="123">
        <v>0</v>
      </c>
      <c r="L45" s="115">
        <v>168788.36</v>
      </c>
    </row>
    <row r="46" spans="1:12" ht="15.75">
      <c r="A46" s="117"/>
      <c r="B46" s="122">
        <v>33</v>
      </c>
      <c r="C46" s="123" t="s">
        <v>47</v>
      </c>
      <c r="D46" s="123">
        <v>39577</v>
      </c>
      <c r="E46" s="123">
        <v>12962</v>
      </c>
      <c r="F46" s="123">
        <v>70224</v>
      </c>
      <c r="G46" s="123">
        <v>14483</v>
      </c>
      <c r="H46" s="128">
        <f>G46/L46*100</f>
        <v>24.713751855707045</v>
      </c>
      <c r="I46" s="123">
        <v>0</v>
      </c>
      <c r="J46" s="123">
        <v>0</v>
      </c>
      <c r="K46" s="123">
        <v>0</v>
      </c>
      <c r="L46" s="115">
        <v>58603</v>
      </c>
    </row>
    <row r="47" spans="1:12" ht="15.75">
      <c r="A47" s="117"/>
      <c r="B47" s="122">
        <v>34</v>
      </c>
      <c r="C47" s="123" t="s">
        <v>48</v>
      </c>
      <c r="D47" s="123">
        <v>0</v>
      </c>
      <c r="E47" s="123">
        <v>0</v>
      </c>
      <c r="F47" s="123">
        <v>0</v>
      </c>
      <c r="G47" s="123">
        <v>0</v>
      </c>
      <c r="H47" s="128">
        <f>G47/L47*100</f>
        <v>0</v>
      </c>
      <c r="I47" s="123">
        <v>0</v>
      </c>
      <c r="J47" s="123">
        <v>0</v>
      </c>
      <c r="K47" s="123">
        <v>0</v>
      </c>
      <c r="L47" s="115">
        <v>3058.22</v>
      </c>
    </row>
    <row r="48" spans="1:12" ht="15.75">
      <c r="A48" s="117"/>
      <c r="B48" s="122">
        <v>35</v>
      </c>
      <c r="C48" s="123" t="s">
        <v>49</v>
      </c>
      <c r="D48" s="123">
        <v>0</v>
      </c>
      <c r="E48" s="123">
        <v>0</v>
      </c>
      <c r="F48" s="123">
        <v>0</v>
      </c>
      <c r="G48" s="123">
        <v>0</v>
      </c>
      <c r="H48" s="128">
        <f>G48/L48*100</f>
        <v>0</v>
      </c>
      <c r="I48" s="123">
        <v>0</v>
      </c>
      <c r="J48" s="123">
        <v>0</v>
      </c>
      <c r="K48" s="123">
        <v>0</v>
      </c>
      <c r="L48" s="115">
        <v>96</v>
      </c>
    </row>
    <row r="49" spans="1:12" ht="15.75">
      <c r="A49" s="117"/>
      <c r="B49" s="122">
        <v>36</v>
      </c>
      <c r="C49" s="123" t="s">
        <v>50</v>
      </c>
      <c r="D49" s="123">
        <v>57</v>
      </c>
      <c r="E49" s="123">
        <v>694</v>
      </c>
      <c r="F49" s="123">
        <v>213</v>
      </c>
      <c r="G49" s="123">
        <v>3567</v>
      </c>
      <c r="H49" s="128">
        <f>G49/L49*100</f>
        <v>4.0587130909711551</v>
      </c>
      <c r="I49" s="123">
        <v>0</v>
      </c>
      <c r="J49" s="123">
        <v>0</v>
      </c>
      <c r="K49" s="123">
        <v>0</v>
      </c>
      <c r="L49" s="115">
        <v>87885</v>
      </c>
    </row>
    <row r="50" spans="1:12" s="114" customFormat="1" ht="15.75">
      <c r="A50" s="116"/>
      <c r="B50" s="160" t="s">
        <v>51</v>
      </c>
      <c r="C50" s="160"/>
      <c r="D50" s="126">
        <v>43439</v>
      </c>
      <c r="E50" s="126">
        <v>23177.19</v>
      </c>
      <c r="F50" s="126">
        <v>79106</v>
      </c>
      <c r="G50" s="126">
        <v>53625.61</v>
      </c>
      <c r="H50" s="128">
        <f>G50/L50*100</f>
        <v>3.908633436374064</v>
      </c>
      <c r="I50" s="126">
        <v>0</v>
      </c>
      <c r="J50" s="126">
        <v>0</v>
      </c>
      <c r="K50" s="126">
        <v>0</v>
      </c>
      <c r="L50" s="116">
        <v>1371978.49</v>
      </c>
    </row>
    <row r="51" spans="1:12" s="114" customFormat="1" ht="15.75">
      <c r="A51" s="116"/>
      <c r="B51" s="160" t="s">
        <v>52</v>
      </c>
      <c r="C51" s="160"/>
      <c r="D51" s="126"/>
      <c r="E51" s="126">
        <v>31146.36</v>
      </c>
      <c r="F51" s="126">
        <v>84971</v>
      </c>
      <c r="G51" s="126">
        <v>86570.82</v>
      </c>
      <c r="H51" s="128">
        <f>G51/L51*100</f>
        <v>1.0400212283897903</v>
      </c>
      <c r="I51" s="126">
        <v>437</v>
      </c>
      <c r="J51" s="126">
        <v>42.53</v>
      </c>
      <c r="K51" s="126">
        <v>0</v>
      </c>
      <c r="L51" s="116">
        <v>8323947.4000000004</v>
      </c>
    </row>
    <row r="52" spans="1:12" ht="15.75">
      <c r="A52" s="117"/>
      <c r="B52" s="122">
        <v>37</v>
      </c>
      <c r="C52" s="123" t="s">
        <v>53</v>
      </c>
      <c r="D52" s="123">
        <v>66</v>
      </c>
      <c r="E52" s="123">
        <v>347.64</v>
      </c>
      <c r="F52" s="123">
        <v>165</v>
      </c>
      <c r="G52" s="123">
        <v>639.39</v>
      </c>
      <c r="H52" s="128">
        <f>G52/L52*100</f>
        <v>6.6842784232634092</v>
      </c>
      <c r="I52" s="123">
        <v>0</v>
      </c>
      <c r="J52" s="123">
        <v>0</v>
      </c>
      <c r="K52" s="123">
        <v>0</v>
      </c>
      <c r="L52" s="115">
        <v>9565.58</v>
      </c>
    </row>
    <row r="53" spans="1:12" ht="15.75">
      <c r="A53" s="117"/>
      <c r="B53" s="122">
        <v>38</v>
      </c>
      <c r="C53" s="123" t="s">
        <v>54</v>
      </c>
      <c r="D53" s="123">
        <v>0</v>
      </c>
      <c r="E53" s="123">
        <v>0</v>
      </c>
      <c r="F53" s="123">
        <v>5</v>
      </c>
      <c r="G53" s="123">
        <v>67.19</v>
      </c>
      <c r="H53" s="128">
        <f>G53/L53*100</f>
        <v>1.3921810767802678</v>
      </c>
      <c r="I53" s="123">
        <v>0</v>
      </c>
      <c r="J53" s="123">
        <v>0</v>
      </c>
      <c r="K53" s="123">
        <v>0</v>
      </c>
      <c r="L53" s="115">
        <v>4826.24</v>
      </c>
    </row>
    <row r="54" spans="1:12" ht="15.75">
      <c r="A54" s="117"/>
      <c r="B54" s="122">
        <v>39</v>
      </c>
      <c r="C54" s="123" t="s">
        <v>55</v>
      </c>
      <c r="D54" s="123">
        <v>0</v>
      </c>
      <c r="E54" s="123">
        <v>0</v>
      </c>
      <c r="F54" s="123">
        <v>0</v>
      </c>
      <c r="G54" s="123">
        <v>0</v>
      </c>
      <c r="H54" s="128"/>
      <c r="I54" s="123">
        <v>0</v>
      </c>
      <c r="J54" s="123">
        <v>0</v>
      </c>
      <c r="K54" s="123">
        <v>0</v>
      </c>
      <c r="L54" s="115">
        <v>0</v>
      </c>
    </row>
    <row r="55" spans="1:12" s="114" customFormat="1" ht="15.75">
      <c r="A55" s="116"/>
      <c r="B55" s="160" t="s">
        <v>56</v>
      </c>
      <c r="C55" s="160"/>
      <c r="D55" s="126">
        <v>66</v>
      </c>
      <c r="E55" s="126">
        <v>347.64</v>
      </c>
      <c r="F55" s="126">
        <v>170</v>
      </c>
      <c r="G55" s="126">
        <v>706.58</v>
      </c>
      <c r="H55" s="128">
        <f>G55/L55*100</f>
        <v>4.9095944779742942</v>
      </c>
      <c r="I55" s="126">
        <v>0</v>
      </c>
      <c r="J55" s="126">
        <v>0</v>
      </c>
      <c r="K55" s="126">
        <v>0</v>
      </c>
      <c r="L55" s="116">
        <v>14391.82</v>
      </c>
    </row>
    <row r="56" spans="1:12" ht="15.75">
      <c r="A56" s="117"/>
      <c r="B56" s="122">
        <v>40</v>
      </c>
      <c r="C56" s="123" t="s">
        <v>57</v>
      </c>
      <c r="D56" s="123">
        <v>0</v>
      </c>
      <c r="E56" s="123">
        <v>0</v>
      </c>
      <c r="F56" s="123">
        <v>0</v>
      </c>
      <c r="G56" s="123">
        <v>0</v>
      </c>
      <c r="H56" s="128"/>
      <c r="I56" s="123">
        <v>0</v>
      </c>
      <c r="J56" s="123">
        <v>0</v>
      </c>
      <c r="K56" s="123">
        <v>0</v>
      </c>
      <c r="L56" s="115">
        <v>0</v>
      </c>
    </row>
    <row r="57" spans="1:12" ht="15.75">
      <c r="A57" s="117"/>
      <c r="B57" s="122">
        <v>41</v>
      </c>
      <c r="C57" s="123" t="s">
        <v>58</v>
      </c>
      <c r="D57" s="123">
        <v>0</v>
      </c>
      <c r="E57" s="123">
        <v>0</v>
      </c>
      <c r="F57" s="123">
        <v>0</v>
      </c>
      <c r="G57" s="123">
        <v>0</v>
      </c>
      <c r="H57" s="128"/>
      <c r="I57" s="123">
        <v>0</v>
      </c>
      <c r="J57" s="123">
        <v>0</v>
      </c>
      <c r="K57" s="123">
        <v>0</v>
      </c>
      <c r="L57" s="115">
        <v>0</v>
      </c>
    </row>
    <row r="58" spans="1:12" ht="15.75">
      <c r="A58" s="117"/>
      <c r="B58" s="122">
        <v>42</v>
      </c>
      <c r="C58" s="123" t="s">
        <v>59</v>
      </c>
      <c r="D58" s="123">
        <v>0</v>
      </c>
      <c r="E58" s="123">
        <v>0</v>
      </c>
      <c r="F58" s="123">
        <v>0</v>
      </c>
      <c r="G58" s="123">
        <v>0</v>
      </c>
      <c r="H58" s="128"/>
      <c r="I58" s="123">
        <v>0</v>
      </c>
      <c r="J58" s="123">
        <v>0</v>
      </c>
      <c r="K58" s="123">
        <v>0</v>
      </c>
      <c r="L58" s="115">
        <v>0</v>
      </c>
    </row>
    <row r="59" spans="1:12" s="114" customFormat="1" ht="15.75">
      <c r="A59" s="116"/>
      <c r="B59" s="160" t="s">
        <v>60</v>
      </c>
      <c r="C59" s="160"/>
      <c r="D59" s="126">
        <v>0</v>
      </c>
      <c r="E59" s="126">
        <v>0</v>
      </c>
      <c r="F59" s="126">
        <v>0</v>
      </c>
      <c r="G59" s="126">
        <v>0</v>
      </c>
      <c r="H59" s="128"/>
      <c r="I59" s="126">
        <v>0</v>
      </c>
      <c r="J59" s="126">
        <v>0</v>
      </c>
      <c r="K59" s="126">
        <v>0</v>
      </c>
      <c r="L59" s="116">
        <v>0</v>
      </c>
    </row>
    <row r="60" spans="1:12" s="114" customFormat="1" ht="15.75">
      <c r="A60" s="116"/>
      <c r="B60" s="160" t="s">
        <v>61</v>
      </c>
      <c r="C60" s="160"/>
      <c r="D60" s="126">
        <v>0</v>
      </c>
      <c r="E60" s="126">
        <v>31494</v>
      </c>
      <c r="F60" s="126">
        <v>85141</v>
      </c>
      <c r="G60" s="126">
        <v>87277.4</v>
      </c>
      <c r="H60" s="128">
        <f>G60/L60*100</f>
        <v>1.0467000405867393</v>
      </c>
      <c r="I60" s="126">
        <v>437</v>
      </c>
      <c r="J60" s="126">
        <v>42.53</v>
      </c>
      <c r="K60" s="126">
        <v>0</v>
      </c>
      <c r="L60" s="116">
        <v>8338339.2199999997</v>
      </c>
    </row>
    <row r="61" spans="1:12" ht="15.75">
      <c r="A61" s="117"/>
      <c r="B61" s="122">
        <v>43</v>
      </c>
      <c r="C61" s="123" t="s">
        <v>62</v>
      </c>
      <c r="D61" s="123">
        <v>0</v>
      </c>
      <c r="E61" s="123">
        <v>0</v>
      </c>
      <c r="F61" s="123">
        <v>0</v>
      </c>
      <c r="G61" s="123">
        <v>0</v>
      </c>
      <c r="H61" s="128">
        <f>G61/L61*100</f>
        <v>0</v>
      </c>
      <c r="I61" s="123">
        <v>0</v>
      </c>
      <c r="J61" s="123">
        <v>0</v>
      </c>
      <c r="K61" s="123">
        <v>0</v>
      </c>
      <c r="L61" s="115">
        <v>12396.93</v>
      </c>
    </row>
    <row r="62" spans="1:12" ht="15.75">
      <c r="A62" s="117"/>
      <c r="B62" s="122">
        <v>44</v>
      </c>
      <c r="C62" s="123" t="s">
        <v>63</v>
      </c>
      <c r="D62" s="123">
        <v>0</v>
      </c>
      <c r="E62" s="123">
        <v>0</v>
      </c>
      <c r="F62" s="123">
        <v>0</v>
      </c>
      <c r="G62" s="123">
        <v>0</v>
      </c>
      <c r="H62" s="128">
        <f>G62/L62*100</f>
        <v>0</v>
      </c>
      <c r="I62" s="123">
        <v>0</v>
      </c>
      <c r="J62" s="123">
        <v>0</v>
      </c>
      <c r="K62" s="123">
        <v>0</v>
      </c>
      <c r="L62" s="115">
        <v>1247.22</v>
      </c>
    </row>
    <row r="63" spans="1:12" ht="15.75">
      <c r="A63" s="117"/>
      <c r="B63" s="122">
        <v>45</v>
      </c>
      <c r="C63" s="123" t="s">
        <v>64</v>
      </c>
      <c r="D63" s="123">
        <v>0</v>
      </c>
      <c r="E63" s="123">
        <v>0</v>
      </c>
      <c r="F63" s="123">
        <v>0</v>
      </c>
      <c r="G63" s="123">
        <v>0</v>
      </c>
      <c r="H63" s="128">
        <f>G63/L63*100</f>
        <v>0</v>
      </c>
      <c r="I63" s="123">
        <v>0</v>
      </c>
      <c r="J63" s="123">
        <v>0</v>
      </c>
      <c r="K63" s="123">
        <v>0</v>
      </c>
      <c r="L63" s="115">
        <v>287.29000000000002</v>
      </c>
    </row>
    <row r="64" spans="1:12" ht="15.75">
      <c r="A64" s="117"/>
      <c r="B64" s="122">
        <v>46</v>
      </c>
      <c r="C64" s="123" t="s">
        <v>65</v>
      </c>
      <c r="D64" s="123">
        <v>0</v>
      </c>
      <c r="E64" s="123">
        <v>0</v>
      </c>
      <c r="F64" s="123">
        <v>0</v>
      </c>
      <c r="G64" s="123">
        <v>0</v>
      </c>
      <c r="H64" s="128">
        <f>G64/L64*100</f>
        <v>0</v>
      </c>
      <c r="I64" s="123">
        <v>0</v>
      </c>
      <c r="J64" s="123">
        <v>0</v>
      </c>
      <c r="K64" s="123">
        <v>0</v>
      </c>
      <c r="L64" s="115">
        <v>10417.64</v>
      </c>
    </row>
    <row r="65" spans="1:12" s="114" customFormat="1" ht="15.75">
      <c r="A65" s="116"/>
      <c r="B65" s="160" t="s">
        <v>66</v>
      </c>
      <c r="C65" s="160"/>
      <c r="D65" s="126">
        <v>0</v>
      </c>
      <c r="E65" s="126">
        <v>0</v>
      </c>
      <c r="F65" s="126">
        <v>0</v>
      </c>
      <c r="G65" s="126">
        <v>0</v>
      </c>
      <c r="H65" s="128">
        <f>G65/L65*100</f>
        <v>0</v>
      </c>
      <c r="I65" s="126">
        <v>0</v>
      </c>
      <c r="J65" s="126">
        <v>0</v>
      </c>
      <c r="K65" s="126">
        <v>0</v>
      </c>
      <c r="L65" s="116">
        <v>24349.08</v>
      </c>
    </row>
    <row r="66" spans="1:12" s="114" customFormat="1" ht="15.75">
      <c r="A66" s="116"/>
      <c r="B66" s="160" t="s">
        <v>67</v>
      </c>
      <c r="C66" s="160"/>
      <c r="D66" s="126">
        <f>D50+D55</f>
        <v>43505</v>
      </c>
      <c r="E66" s="126">
        <v>31494</v>
      </c>
      <c r="F66" s="126">
        <v>85141</v>
      </c>
      <c r="G66" s="126">
        <v>87277.4</v>
      </c>
      <c r="H66" s="128">
        <f>G66/L66*100</f>
        <v>1.0436524341102129</v>
      </c>
      <c r="I66" s="126">
        <v>437</v>
      </c>
      <c r="J66" s="126">
        <v>42.53</v>
      </c>
      <c r="K66" s="126">
        <v>0</v>
      </c>
      <c r="L66" s="116">
        <v>8362688.2999999998</v>
      </c>
    </row>
  </sheetData>
  <mergeCells count="26">
    <mergeCell ref="J11:J12"/>
    <mergeCell ref="L9:L11"/>
    <mergeCell ref="K9:K12"/>
    <mergeCell ref="I3:K3"/>
    <mergeCell ref="F8:H8"/>
    <mergeCell ref="G3:H3"/>
    <mergeCell ref="B60:C60"/>
    <mergeCell ref="B65:C65"/>
    <mergeCell ref="B66:C66"/>
    <mergeCell ref="B31:C31"/>
    <mergeCell ref="B50:C50"/>
    <mergeCell ref="B51:C51"/>
    <mergeCell ref="B55:C55"/>
    <mergeCell ref="B59:C59"/>
    <mergeCell ref="B9:B12"/>
    <mergeCell ref="C9:C12"/>
    <mergeCell ref="F9:G10"/>
    <mergeCell ref="H9:H12"/>
    <mergeCell ref="I9:J10"/>
    <mergeCell ref="F11:F12"/>
    <mergeCell ref="G11:G12"/>
    <mergeCell ref="I11:I12"/>
    <mergeCell ref="B4:I4"/>
    <mergeCell ref="D9:E10"/>
    <mergeCell ref="D11:D12"/>
    <mergeCell ref="E11:E12"/>
  </mergeCells>
  <pageMargins left="0.67" right="0.46" top="1" bottom="0.75" header="0.3" footer="0.3"/>
  <pageSetup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4"/>
  <sheetViews>
    <sheetView view="pageBreakPreview" topLeftCell="B3" zoomScale="75" zoomScaleSheetLayoutView="75" workbookViewId="0">
      <pane xSplit="2" ySplit="8" topLeftCell="D39" activePane="bottomRight" state="frozen"/>
      <selection activeCell="H39" sqref="H39"/>
      <selection pane="topRight" activeCell="H39" sqref="H39"/>
      <selection pane="bottomLeft" activeCell="H39" sqref="H39"/>
      <selection pane="bottomRight" activeCell="D49" sqref="D49"/>
    </sheetView>
  </sheetViews>
  <sheetFormatPr defaultRowHeight="15"/>
  <cols>
    <col min="1" max="1" width="9.140625" style="54" customWidth="1"/>
    <col min="2" max="2" width="5.5703125" style="54" customWidth="1"/>
    <col min="3" max="3" width="43.7109375" customWidth="1"/>
    <col min="4" max="4" width="14" customWidth="1"/>
    <col min="5" max="5" width="15.7109375" style="74" customWidth="1"/>
    <col min="6" max="6" width="14.140625" customWidth="1"/>
    <col min="7" max="7" width="16.85546875" style="74" customWidth="1"/>
    <col min="8" max="8" width="18.42578125" style="74" customWidth="1"/>
    <col min="9" max="9" width="15.140625" style="74" customWidth="1"/>
  </cols>
  <sheetData>
    <row r="3" spans="1:9" ht="24.75">
      <c r="C3" s="47"/>
      <c r="D3" s="47"/>
      <c r="E3" s="105"/>
      <c r="F3" s="269" t="s">
        <v>127</v>
      </c>
      <c r="G3" s="269"/>
      <c r="H3" s="269"/>
      <c r="I3" s="111"/>
    </row>
    <row r="4" spans="1:9" ht="19.5">
      <c r="C4" s="47"/>
      <c r="D4" s="47"/>
      <c r="E4" s="106" t="s">
        <v>113</v>
      </c>
      <c r="F4" s="50"/>
      <c r="G4" s="109"/>
      <c r="H4" s="109"/>
      <c r="I4" s="109"/>
    </row>
    <row r="5" spans="1:9" ht="33" customHeight="1">
      <c r="B5" s="280" t="s">
        <v>114</v>
      </c>
      <c r="C5" s="281"/>
      <c r="D5" s="281"/>
      <c r="E5" s="281"/>
      <c r="F5" s="281"/>
      <c r="G5" s="281"/>
      <c r="H5" s="281"/>
      <c r="I5" s="112" t="s">
        <v>121</v>
      </c>
    </row>
    <row r="6" spans="1:9" ht="19.5">
      <c r="C6" s="48"/>
      <c r="D6" s="270"/>
      <c r="E6" s="270"/>
      <c r="F6" s="48"/>
      <c r="G6" s="107"/>
      <c r="H6" s="110"/>
      <c r="I6" s="110"/>
    </row>
    <row r="7" spans="1:9" ht="15.75">
      <c r="C7" s="49"/>
      <c r="D7" s="48"/>
      <c r="E7" s="107"/>
      <c r="F7" s="271"/>
      <c r="G7" s="271"/>
      <c r="H7" s="110"/>
      <c r="I7" s="110"/>
    </row>
    <row r="8" spans="1:9" ht="15.75" customHeight="1">
      <c r="B8" s="181" t="s">
        <v>115</v>
      </c>
      <c r="C8" s="272" t="s">
        <v>5</v>
      </c>
      <c r="D8" s="274" t="s">
        <v>116</v>
      </c>
      <c r="E8" s="275"/>
      <c r="F8" s="274" t="s">
        <v>117</v>
      </c>
      <c r="G8" s="282"/>
      <c r="H8" s="278" t="s">
        <v>118</v>
      </c>
      <c r="I8" s="267" t="s">
        <v>119</v>
      </c>
    </row>
    <row r="9" spans="1:9" ht="25.5" customHeight="1">
      <c r="B9" s="182"/>
      <c r="C9" s="272"/>
      <c r="D9" s="276"/>
      <c r="E9" s="277"/>
      <c r="F9" s="283" t="s">
        <v>1</v>
      </c>
      <c r="G9" s="284"/>
      <c r="H9" s="278"/>
      <c r="I9" s="268"/>
    </row>
    <row r="10" spans="1:9" ht="25.5" customHeight="1">
      <c r="B10" s="182"/>
      <c r="C10" s="273"/>
      <c r="D10" s="51" t="s">
        <v>12</v>
      </c>
      <c r="E10" s="108" t="s">
        <v>13</v>
      </c>
      <c r="F10" s="51" t="s">
        <v>12</v>
      </c>
      <c r="G10" s="108" t="s">
        <v>13</v>
      </c>
      <c r="H10" s="279"/>
      <c r="I10" s="113" t="str">
        <f>I5</f>
        <v>31.12.2019</v>
      </c>
    </row>
    <row r="11" spans="1:9" ht="18">
      <c r="A11" s="117"/>
      <c r="B11" s="138">
        <v>1</v>
      </c>
      <c r="C11" s="130" t="s">
        <v>14</v>
      </c>
      <c r="D11" s="130">
        <v>187</v>
      </c>
      <c r="E11" s="131">
        <v>2.66</v>
      </c>
      <c r="F11" s="130">
        <v>534</v>
      </c>
      <c r="G11" s="131">
        <v>7.88</v>
      </c>
      <c r="H11" s="131">
        <f t="shared" ref="H11:H44" si="0">G11/I11*100</f>
        <v>9.95313060692498E-2</v>
      </c>
      <c r="I11" s="131">
        <v>7917.107</v>
      </c>
    </row>
    <row r="12" spans="1:9" ht="18">
      <c r="A12" s="117"/>
      <c r="B12" s="138">
        <v>2</v>
      </c>
      <c r="C12" s="130" t="s">
        <v>15</v>
      </c>
      <c r="D12" s="130">
        <v>59</v>
      </c>
      <c r="E12" s="131">
        <v>1.879</v>
      </c>
      <c r="F12" s="130">
        <v>465</v>
      </c>
      <c r="G12" s="131">
        <v>47.517099999999999</v>
      </c>
      <c r="H12" s="131">
        <f t="shared" si="0"/>
        <v>5.9416413185346757</v>
      </c>
      <c r="I12" s="131">
        <v>799.73019999999997</v>
      </c>
    </row>
    <row r="13" spans="1:9" ht="18">
      <c r="A13" s="117"/>
      <c r="B13" s="138">
        <v>3</v>
      </c>
      <c r="C13" s="130" t="s">
        <v>16</v>
      </c>
      <c r="D13" s="130">
        <v>19</v>
      </c>
      <c r="E13" s="131">
        <v>0.54500000000000004</v>
      </c>
      <c r="F13" s="130">
        <v>504</v>
      </c>
      <c r="G13" s="131">
        <v>18.024999999999999</v>
      </c>
      <c r="H13" s="131">
        <f t="shared" si="0"/>
        <v>1.5225875118259224</v>
      </c>
      <c r="I13" s="131">
        <v>1183.8399999999999</v>
      </c>
    </row>
    <row r="14" spans="1:9" ht="18">
      <c r="A14" s="117"/>
      <c r="B14" s="138">
        <v>4</v>
      </c>
      <c r="C14" s="130" t="s">
        <v>17</v>
      </c>
      <c r="D14" s="130">
        <v>25</v>
      </c>
      <c r="E14" s="131">
        <v>0.25</v>
      </c>
      <c r="F14" s="130">
        <v>337</v>
      </c>
      <c r="G14" s="131">
        <v>1.9049</v>
      </c>
      <c r="H14" s="131">
        <f t="shared" si="0"/>
        <v>3.2190609234275663E-2</v>
      </c>
      <c r="I14" s="131">
        <v>5917.5643</v>
      </c>
    </row>
    <row r="15" spans="1:9" ht="18">
      <c r="A15" s="117"/>
      <c r="B15" s="138">
        <v>5</v>
      </c>
      <c r="C15" s="130" t="s">
        <v>18</v>
      </c>
      <c r="D15" s="130">
        <v>2</v>
      </c>
      <c r="E15" s="131">
        <v>0.4</v>
      </c>
      <c r="F15" s="130">
        <v>23</v>
      </c>
      <c r="G15" s="131">
        <v>3.8</v>
      </c>
      <c r="H15" s="131">
        <f t="shared" si="0"/>
        <v>1.3664149586479681</v>
      </c>
      <c r="I15" s="131">
        <v>278.10000000000002</v>
      </c>
    </row>
    <row r="16" spans="1:9" ht="18">
      <c r="A16" s="117"/>
      <c r="B16" s="138">
        <v>6</v>
      </c>
      <c r="C16" s="130" t="s">
        <v>19</v>
      </c>
      <c r="D16" s="130">
        <v>275</v>
      </c>
      <c r="E16" s="131">
        <v>15.6716</v>
      </c>
      <c r="F16" s="130">
        <v>1046</v>
      </c>
      <c r="G16" s="131">
        <v>547.31600000000003</v>
      </c>
      <c r="H16" s="131">
        <f t="shared" si="0"/>
        <v>5.4788508824115612</v>
      </c>
      <c r="I16" s="131">
        <v>9989.6129999999994</v>
      </c>
    </row>
    <row r="17" spans="1:9" ht="18">
      <c r="A17" s="117"/>
      <c r="B17" s="138">
        <v>7</v>
      </c>
      <c r="C17" s="130" t="s">
        <v>20</v>
      </c>
      <c r="D17" s="130">
        <v>139</v>
      </c>
      <c r="E17" s="131">
        <v>5.6779000000000002</v>
      </c>
      <c r="F17" s="130">
        <v>1227</v>
      </c>
      <c r="G17" s="131">
        <v>77.838899999999995</v>
      </c>
      <c r="H17" s="131">
        <f t="shared" si="0"/>
        <v>5.9659718658756375</v>
      </c>
      <c r="I17" s="131">
        <v>1304.7145</v>
      </c>
    </row>
    <row r="18" spans="1:9" ht="18">
      <c r="A18" s="117"/>
      <c r="B18" s="138">
        <v>8</v>
      </c>
      <c r="C18" s="130" t="s">
        <v>21</v>
      </c>
      <c r="D18" s="130">
        <v>31</v>
      </c>
      <c r="E18" s="131">
        <v>0.59309999999999996</v>
      </c>
      <c r="F18" s="130">
        <v>174</v>
      </c>
      <c r="G18" s="131">
        <v>12.1462</v>
      </c>
      <c r="H18" s="131">
        <f t="shared" si="0"/>
        <v>3.2041638143325017</v>
      </c>
      <c r="I18" s="131">
        <v>379.07549999999998</v>
      </c>
    </row>
    <row r="19" spans="1:9" ht="18">
      <c r="A19" s="117"/>
      <c r="B19" s="138">
        <v>9</v>
      </c>
      <c r="C19" s="130" t="s">
        <v>22</v>
      </c>
      <c r="D19" s="130">
        <v>90</v>
      </c>
      <c r="E19" s="131">
        <v>9.0548999999999999</v>
      </c>
      <c r="F19" s="130">
        <v>95</v>
      </c>
      <c r="G19" s="131">
        <v>9.2559000000000005</v>
      </c>
      <c r="H19" s="131">
        <f t="shared" si="0"/>
        <v>0.39742027828822679</v>
      </c>
      <c r="I19" s="131">
        <v>2328.9953999999998</v>
      </c>
    </row>
    <row r="20" spans="1:9" ht="18">
      <c r="A20" s="117"/>
      <c r="B20" s="138">
        <v>10</v>
      </c>
      <c r="C20" s="130" t="s">
        <v>23</v>
      </c>
      <c r="D20" s="130">
        <v>80</v>
      </c>
      <c r="E20" s="131">
        <v>0.90800000000000003</v>
      </c>
      <c r="F20" s="130">
        <v>260</v>
      </c>
      <c r="G20" s="131">
        <v>3.8010000000000002</v>
      </c>
      <c r="H20" s="131">
        <f t="shared" si="0"/>
        <v>0.25049699037850359</v>
      </c>
      <c r="I20" s="131">
        <v>1517.3834999999999</v>
      </c>
    </row>
    <row r="21" spans="1:9" ht="18">
      <c r="A21" s="117"/>
      <c r="B21" s="138">
        <v>11</v>
      </c>
      <c r="C21" s="130" t="s">
        <v>24</v>
      </c>
      <c r="D21" s="130">
        <v>205</v>
      </c>
      <c r="E21" s="131">
        <v>23.76</v>
      </c>
      <c r="F21" s="130">
        <v>205</v>
      </c>
      <c r="G21" s="131">
        <v>18.7133</v>
      </c>
      <c r="H21" s="131">
        <f t="shared" si="0"/>
        <v>0.96708096358024154</v>
      </c>
      <c r="I21" s="131">
        <v>1935.0292999999999</v>
      </c>
    </row>
    <row r="22" spans="1:9" ht="18">
      <c r="A22" s="117"/>
      <c r="B22" s="138">
        <v>12</v>
      </c>
      <c r="C22" s="130" t="s">
        <v>25</v>
      </c>
      <c r="D22" s="130">
        <v>264</v>
      </c>
      <c r="E22" s="131">
        <v>27.1477</v>
      </c>
      <c r="F22" s="130">
        <v>1220</v>
      </c>
      <c r="G22" s="131">
        <v>91.299899999999994</v>
      </c>
      <c r="H22" s="131">
        <f t="shared" si="0"/>
        <v>8.9786035610773851</v>
      </c>
      <c r="I22" s="131">
        <v>1016.8608</v>
      </c>
    </row>
    <row r="23" spans="1:9" ht="18">
      <c r="A23" s="117"/>
      <c r="B23" s="138">
        <v>13</v>
      </c>
      <c r="C23" s="130" t="s">
        <v>26</v>
      </c>
      <c r="D23" s="130">
        <v>2299</v>
      </c>
      <c r="E23" s="131">
        <v>91.794200000000004</v>
      </c>
      <c r="F23" s="130">
        <v>3582</v>
      </c>
      <c r="G23" s="131">
        <v>733.16</v>
      </c>
      <c r="H23" s="131">
        <f t="shared" si="0"/>
        <v>4.5893023235142643</v>
      </c>
      <c r="I23" s="131">
        <v>15975.413</v>
      </c>
    </row>
    <row r="24" spans="1:9" ht="18">
      <c r="A24" s="117"/>
      <c r="B24" s="138">
        <v>14</v>
      </c>
      <c r="C24" s="130" t="s">
        <v>27</v>
      </c>
      <c r="D24" s="130">
        <v>0</v>
      </c>
      <c r="E24" s="131">
        <v>0</v>
      </c>
      <c r="F24" s="130">
        <v>6900</v>
      </c>
      <c r="G24" s="131">
        <v>656.84</v>
      </c>
      <c r="H24" s="131">
        <f t="shared" si="0"/>
        <v>5.8132578104257018</v>
      </c>
      <c r="I24" s="131">
        <v>11299</v>
      </c>
    </row>
    <row r="25" spans="1:9" ht="18">
      <c r="A25" s="117"/>
      <c r="B25" s="138">
        <v>15</v>
      </c>
      <c r="C25" s="130" t="s">
        <v>28</v>
      </c>
      <c r="D25" s="130">
        <v>93</v>
      </c>
      <c r="E25" s="131">
        <v>10.621</v>
      </c>
      <c r="F25" s="130">
        <v>407</v>
      </c>
      <c r="G25" s="131">
        <v>38.216000000000001</v>
      </c>
      <c r="H25" s="131">
        <f t="shared" si="0"/>
        <v>3.6129629510578529</v>
      </c>
      <c r="I25" s="131">
        <v>1057.7467999999999</v>
      </c>
    </row>
    <row r="26" spans="1:9" ht="18">
      <c r="A26" s="117"/>
      <c r="B26" s="138">
        <v>16</v>
      </c>
      <c r="C26" s="130" t="s">
        <v>29</v>
      </c>
      <c r="D26" s="130">
        <v>87</v>
      </c>
      <c r="E26" s="131">
        <v>4.8964999999999996</v>
      </c>
      <c r="F26" s="130">
        <v>406</v>
      </c>
      <c r="G26" s="131">
        <v>125.6932</v>
      </c>
      <c r="H26" s="131">
        <f t="shared" si="0"/>
        <v>4.736130863850688</v>
      </c>
      <c r="I26" s="131">
        <v>2653.9216000000001</v>
      </c>
    </row>
    <row r="27" spans="1:9" ht="18">
      <c r="A27" s="117"/>
      <c r="B27" s="138">
        <v>17</v>
      </c>
      <c r="C27" s="130" t="s">
        <v>30</v>
      </c>
      <c r="D27" s="130">
        <v>146</v>
      </c>
      <c r="E27" s="131">
        <v>15.84</v>
      </c>
      <c r="F27" s="130">
        <v>907</v>
      </c>
      <c r="G27" s="131">
        <v>88.99</v>
      </c>
      <c r="H27" s="131">
        <f t="shared" si="0"/>
        <v>2.2931548079202613</v>
      </c>
      <c r="I27" s="131">
        <v>3880.68</v>
      </c>
    </row>
    <row r="28" spans="1:9" ht="18">
      <c r="A28" s="117"/>
      <c r="B28" s="138">
        <v>18</v>
      </c>
      <c r="C28" s="130" t="s">
        <v>31</v>
      </c>
      <c r="D28" s="130">
        <v>39</v>
      </c>
      <c r="E28" s="131">
        <v>3.0002</v>
      </c>
      <c r="F28" s="130">
        <v>108</v>
      </c>
      <c r="G28" s="131">
        <v>13.225099999999999</v>
      </c>
      <c r="H28" s="131">
        <f t="shared" si="0"/>
        <v>15.574662423952649</v>
      </c>
      <c r="I28" s="131">
        <v>84.914199999999994</v>
      </c>
    </row>
    <row r="29" spans="1:9" s="114" customFormat="1" ht="18">
      <c r="A29" s="116"/>
      <c r="B29" s="241" t="s">
        <v>32</v>
      </c>
      <c r="C29" s="241"/>
      <c r="D29" s="136">
        <v>4040</v>
      </c>
      <c r="E29" s="136">
        <v>214.69909999999999</v>
      </c>
      <c r="F29" s="136">
        <v>18400</v>
      </c>
      <c r="G29" s="139">
        <f>SUM(G11:G28)</f>
        <v>2495.6224999999999</v>
      </c>
      <c r="H29" s="131">
        <f t="shared" si="0"/>
        <v>3.5898067616645886</v>
      </c>
      <c r="I29" s="136">
        <v>69519.689100000003</v>
      </c>
    </row>
    <row r="30" spans="1:9" ht="18">
      <c r="A30" s="117"/>
      <c r="B30" s="138">
        <v>19</v>
      </c>
      <c r="C30" s="130" t="s">
        <v>33</v>
      </c>
      <c r="D30" s="130">
        <v>0</v>
      </c>
      <c r="E30" s="131">
        <v>0</v>
      </c>
      <c r="F30" s="130">
        <v>1628</v>
      </c>
      <c r="G30" s="131">
        <v>319.87</v>
      </c>
      <c r="H30" s="131">
        <f t="shared" si="0"/>
        <v>13.656818375885921</v>
      </c>
      <c r="I30" s="131">
        <v>2342.1999999999998</v>
      </c>
    </row>
    <row r="31" spans="1:9" ht="18">
      <c r="A31" s="117"/>
      <c r="B31" s="138">
        <v>20</v>
      </c>
      <c r="C31" s="130" t="s">
        <v>34</v>
      </c>
      <c r="D31" s="130">
        <v>498</v>
      </c>
      <c r="E31" s="131">
        <v>2.8927</v>
      </c>
      <c r="F31" s="130">
        <v>2418</v>
      </c>
      <c r="G31" s="131">
        <v>6.9747000000000003</v>
      </c>
      <c r="H31" s="131">
        <f t="shared" si="0"/>
        <v>84.548992035687888</v>
      </c>
      <c r="I31" s="131">
        <v>8.2492999999999999</v>
      </c>
    </row>
    <row r="32" spans="1:9" ht="18">
      <c r="A32" s="117"/>
      <c r="B32" s="138">
        <v>21</v>
      </c>
      <c r="C32" s="130" t="s">
        <v>35</v>
      </c>
      <c r="D32" s="130">
        <v>50</v>
      </c>
      <c r="E32" s="131">
        <v>1.0593999999999999</v>
      </c>
      <c r="F32" s="130">
        <v>63</v>
      </c>
      <c r="G32" s="131">
        <v>2.9578000000000002</v>
      </c>
      <c r="H32" s="131">
        <f t="shared" si="0"/>
        <v>2.7942471271534544</v>
      </c>
      <c r="I32" s="131">
        <v>105.8532</v>
      </c>
    </row>
    <row r="33" spans="1:9" ht="18">
      <c r="A33" s="117"/>
      <c r="B33" s="138">
        <v>22</v>
      </c>
      <c r="C33" s="130" t="s">
        <v>36</v>
      </c>
      <c r="D33" s="130">
        <v>0</v>
      </c>
      <c r="E33" s="131">
        <v>0</v>
      </c>
      <c r="F33" s="130">
        <v>0</v>
      </c>
      <c r="G33" s="131">
        <v>0</v>
      </c>
      <c r="H33" s="131">
        <f t="shared" si="0"/>
        <v>0</v>
      </c>
      <c r="I33" s="131">
        <v>15.41</v>
      </c>
    </row>
    <row r="34" spans="1:9" ht="18">
      <c r="A34" s="117"/>
      <c r="B34" s="138">
        <v>23</v>
      </c>
      <c r="C34" s="130" t="s">
        <v>37</v>
      </c>
      <c r="D34" s="130">
        <v>0</v>
      </c>
      <c r="E34" s="131">
        <v>0</v>
      </c>
      <c r="F34" s="130">
        <v>0</v>
      </c>
      <c r="G34" s="131">
        <v>0</v>
      </c>
      <c r="H34" s="131">
        <f t="shared" si="0"/>
        <v>0</v>
      </c>
      <c r="I34" s="131">
        <v>6.31</v>
      </c>
    </row>
    <row r="35" spans="1:9" ht="18">
      <c r="A35" s="117"/>
      <c r="B35" s="138">
        <v>24</v>
      </c>
      <c r="C35" s="130" t="s">
        <v>38</v>
      </c>
      <c r="D35" s="130">
        <v>62</v>
      </c>
      <c r="E35" s="131">
        <v>1.3514999999999999</v>
      </c>
      <c r="F35" s="130">
        <v>199</v>
      </c>
      <c r="G35" s="131">
        <v>15.426500000000001</v>
      </c>
      <c r="H35" s="131">
        <f t="shared" si="0"/>
        <v>3.0292807232963694</v>
      </c>
      <c r="I35" s="131">
        <v>509.24630000000002</v>
      </c>
    </row>
    <row r="36" spans="1:9" ht="18">
      <c r="A36" s="117"/>
      <c r="B36" s="138">
        <v>25</v>
      </c>
      <c r="C36" s="130" t="s">
        <v>39</v>
      </c>
      <c r="D36" s="130">
        <v>3405</v>
      </c>
      <c r="E36" s="131">
        <v>50.311599999999999</v>
      </c>
      <c r="F36" s="130">
        <v>5549</v>
      </c>
      <c r="G36" s="131">
        <v>145.37819999999999</v>
      </c>
      <c r="H36" s="131">
        <f t="shared" si="0"/>
        <v>4.041240511077314</v>
      </c>
      <c r="I36" s="131">
        <v>3597.3656999999998</v>
      </c>
    </row>
    <row r="37" spans="1:9" ht="18">
      <c r="A37" s="117"/>
      <c r="B37" s="138">
        <v>26</v>
      </c>
      <c r="C37" s="130" t="s">
        <v>40</v>
      </c>
      <c r="D37" s="130">
        <v>8227</v>
      </c>
      <c r="E37" s="131">
        <v>246.14689999999999</v>
      </c>
      <c r="F37" s="130">
        <v>11300</v>
      </c>
      <c r="G37" s="131">
        <v>1008.8781</v>
      </c>
      <c r="H37" s="131">
        <f t="shared" si="0"/>
        <v>40.09670554437119</v>
      </c>
      <c r="I37" s="131">
        <v>2516.1122</v>
      </c>
    </row>
    <row r="38" spans="1:9" ht="18">
      <c r="A38" s="117"/>
      <c r="B38" s="138">
        <v>27</v>
      </c>
      <c r="C38" s="130" t="s">
        <v>41</v>
      </c>
      <c r="D38" s="130">
        <v>108</v>
      </c>
      <c r="E38" s="131">
        <v>7.31</v>
      </c>
      <c r="F38" s="130">
        <v>412</v>
      </c>
      <c r="G38" s="131">
        <v>35.200000000000003</v>
      </c>
      <c r="H38" s="131">
        <f t="shared" si="0"/>
        <v>9.0518682335999188</v>
      </c>
      <c r="I38" s="131">
        <v>388.87</v>
      </c>
    </row>
    <row r="39" spans="1:9" ht="18">
      <c r="A39" s="117"/>
      <c r="B39" s="138">
        <v>28</v>
      </c>
      <c r="C39" s="130" t="s">
        <v>42</v>
      </c>
      <c r="D39" s="130">
        <v>171</v>
      </c>
      <c r="E39" s="131">
        <v>1.93</v>
      </c>
      <c r="F39" s="130">
        <v>876</v>
      </c>
      <c r="G39" s="131">
        <v>7.46</v>
      </c>
      <c r="H39" s="131">
        <f t="shared" si="0"/>
        <v>1.1124863921738222</v>
      </c>
      <c r="I39" s="131">
        <v>670.57</v>
      </c>
    </row>
    <row r="40" spans="1:9" ht="18">
      <c r="A40" s="117"/>
      <c r="B40" s="138">
        <v>29</v>
      </c>
      <c r="C40" s="130" t="s">
        <v>43</v>
      </c>
      <c r="D40" s="130">
        <v>0</v>
      </c>
      <c r="E40" s="131">
        <v>0</v>
      </c>
      <c r="F40" s="130">
        <v>55</v>
      </c>
      <c r="G40" s="131">
        <v>3.9424000000000001</v>
      </c>
      <c r="H40" s="131">
        <f t="shared" si="0"/>
        <v>1.7282185242546335</v>
      </c>
      <c r="I40" s="131">
        <v>228.11930000000001</v>
      </c>
    </row>
    <row r="41" spans="1:9" ht="18">
      <c r="A41" s="117"/>
      <c r="B41" s="138">
        <v>30</v>
      </c>
      <c r="C41" s="130" t="s">
        <v>44</v>
      </c>
      <c r="D41" s="130">
        <v>0</v>
      </c>
      <c r="E41" s="131">
        <v>0</v>
      </c>
      <c r="F41" s="130">
        <v>0</v>
      </c>
      <c r="G41" s="131">
        <v>0</v>
      </c>
      <c r="H41" s="131">
        <f t="shared" si="0"/>
        <v>0</v>
      </c>
      <c r="I41" s="131">
        <v>90.676900000000003</v>
      </c>
    </row>
    <row r="42" spans="1:9" ht="18">
      <c r="A42" s="117"/>
      <c r="B42" s="138">
        <v>31</v>
      </c>
      <c r="C42" s="130" t="s">
        <v>45</v>
      </c>
      <c r="D42" s="130">
        <v>0</v>
      </c>
      <c r="E42" s="131">
        <v>0</v>
      </c>
      <c r="F42" s="130">
        <v>0</v>
      </c>
      <c r="G42" s="131">
        <v>0</v>
      </c>
      <c r="H42" s="131">
        <f t="shared" si="0"/>
        <v>0</v>
      </c>
      <c r="I42" s="131">
        <v>56.496200000000002</v>
      </c>
    </row>
    <row r="43" spans="1:9" ht="18">
      <c r="A43" s="117"/>
      <c r="B43" s="138">
        <v>32</v>
      </c>
      <c r="C43" s="130" t="s">
        <v>46</v>
      </c>
      <c r="D43" s="130">
        <v>0</v>
      </c>
      <c r="E43" s="131">
        <v>0</v>
      </c>
      <c r="F43" s="130">
        <v>0</v>
      </c>
      <c r="G43" s="131">
        <v>0</v>
      </c>
      <c r="H43" s="131">
        <f t="shared" si="0"/>
        <v>0</v>
      </c>
      <c r="I43" s="131">
        <v>1687.8835999999999</v>
      </c>
    </row>
    <row r="44" spans="1:9" ht="18">
      <c r="A44" s="117"/>
      <c r="B44" s="138">
        <v>33</v>
      </c>
      <c r="C44" s="130" t="s">
        <v>47</v>
      </c>
      <c r="D44" s="130">
        <v>6452</v>
      </c>
      <c r="E44" s="131">
        <v>22.45</v>
      </c>
      <c r="F44" s="130">
        <v>70076</v>
      </c>
      <c r="G44" s="131">
        <v>143.68</v>
      </c>
      <c r="H44" s="131">
        <f t="shared" si="0"/>
        <v>24.517516168114263</v>
      </c>
      <c r="I44" s="131">
        <v>586.03</v>
      </c>
    </row>
    <row r="45" spans="1:9" ht="18">
      <c r="A45" s="117"/>
      <c r="B45" s="138">
        <v>34</v>
      </c>
      <c r="C45" s="130" t="s">
        <v>48</v>
      </c>
      <c r="D45" s="130">
        <v>0</v>
      </c>
      <c r="E45" s="131">
        <v>0</v>
      </c>
      <c r="F45" s="130">
        <v>0</v>
      </c>
      <c r="G45" s="131">
        <v>0</v>
      </c>
      <c r="H45" s="131">
        <f t="shared" ref="H45:H64" si="1">G45/I45*100</f>
        <v>0</v>
      </c>
      <c r="I45" s="131">
        <v>30.5822</v>
      </c>
    </row>
    <row r="46" spans="1:9" ht="18">
      <c r="A46" s="117"/>
      <c r="B46" s="138">
        <v>35</v>
      </c>
      <c r="C46" s="130" t="s">
        <v>49</v>
      </c>
      <c r="D46" s="130">
        <v>0</v>
      </c>
      <c r="E46" s="131">
        <v>0</v>
      </c>
      <c r="F46" s="130">
        <v>0</v>
      </c>
      <c r="G46" s="131">
        <v>0</v>
      </c>
      <c r="H46" s="131">
        <f t="shared" si="1"/>
        <v>0</v>
      </c>
      <c r="I46" s="131">
        <v>0.96</v>
      </c>
    </row>
    <row r="47" spans="1:9" s="114" customFormat="1" ht="18">
      <c r="A47" s="116"/>
      <c r="B47" s="136">
        <v>36</v>
      </c>
      <c r="C47" s="137" t="s">
        <v>50</v>
      </c>
      <c r="D47" s="137">
        <v>8</v>
      </c>
      <c r="E47" s="140">
        <v>6.6000000000000003E-2</v>
      </c>
      <c r="F47" s="137">
        <v>14</v>
      </c>
      <c r="G47" s="140">
        <v>0.08</v>
      </c>
      <c r="H47" s="131">
        <f t="shared" si="1"/>
        <v>9.1028048017295325E-3</v>
      </c>
      <c r="I47" s="140">
        <v>878.85</v>
      </c>
    </row>
    <row r="48" spans="1:9" s="114" customFormat="1" ht="18">
      <c r="A48" s="116"/>
      <c r="B48" s="241" t="s">
        <v>51</v>
      </c>
      <c r="C48" s="241"/>
      <c r="D48" s="136">
        <v>18981</v>
      </c>
      <c r="E48" s="136">
        <v>333.5181</v>
      </c>
      <c r="F48" s="136">
        <v>92590</v>
      </c>
      <c r="G48" s="139">
        <f>SUM(G30:G47)</f>
        <v>1689.8477</v>
      </c>
      <c r="H48" s="131">
        <f t="shared" si="1"/>
        <v>12.316867300157162</v>
      </c>
      <c r="I48" s="136">
        <v>13719.784900000001</v>
      </c>
    </row>
    <row r="49" spans="1:9" s="114" customFormat="1" ht="18">
      <c r="A49" s="116"/>
      <c r="B49" s="241" t="s">
        <v>52</v>
      </c>
      <c r="C49" s="241"/>
      <c r="D49" s="136"/>
      <c r="E49" s="136">
        <v>548.21720000000005</v>
      </c>
      <c r="F49" s="136">
        <v>110990</v>
      </c>
      <c r="G49" s="139">
        <f>G29+G48</f>
        <v>4185.4701999999997</v>
      </c>
      <c r="H49" s="131">
        <f t="shared" si="1"/>
        <v>5.0282275930768128</v>
      </c>
      <c r="I49" s="136">
        <v>83239.474000000002</v>
      </c>
    </row>
    <row r="50" spans="1:9" ht="18">
      <c r="A50" s="117"/>
      <c r="B50" s="138">
        <v>37</v>
      </c>
      <c r="C50" s="130" t="s">
        <v>53</v>
      </c>
      <c r="D50" s="130">
        <v>169</v>
      </c>
      <c r="E50" s="131">
        <v>6.3872</v>
      </c>
      <c r="F50" s="130">
        <v>285</v>
      </c>
      <c r="G50" s="131">
        <v>11.4757</v>
      </c>
      <c r="H50" s="131">
        <f t="shared" si="1"/>
        <v>11.996867936915482</v>
      </c>
      <c r="I50" s="131">
        <v>95.655799999999999</v>
      </c>
    </row>
    <row r="51" spans="1:9" ht="18">
      <c r="A51" s="117"/>
      <c r="B51" s="138">
        <v>38</v>
      </c>
      <c r="C51" s="130" t="s">
        <v>54</v>
      </c>
      <c r="D51" s="130">
        <v>0</v>
      </c>
      <c r="E51" s="131">
        <v>0</v>
      </c>
      <c r="F51" s="130">
        <v>0</v>
      </c>
      <c r="G51" s="131">
        <v>0</v>
      </c>
      <c r="H51" s="131">
        <f t="shared" si="1"/>
        <v>0</v>
      </c>
      <c r="I51" s="131">
        <v>48.2624</v>
      </c>
    </row>
    <row r="52" spans="1:9" ht="18">
      <c r="A52" s="117"/>
      <c r="B52" s="138">
        <v>39</v>
      </c>
      <c r="C52" s="130" t="s">
        <v>55</v>
      </c>
      <c r="D52" s="130">
        <v>0</v>
      </c>
      <c r="E52" s="131">
        <v>0</v>
      </c>
      <c r="F52" s="130">
        <v>0</v>
      </c>
      <c r="G52" s="131">
        <v>0</v>
      </c>
      <c r="H52" s="131"/>
      <c r="I52" s="131">
        <v>0</v>
      </c>
    </row>
    <row r="53" spans="1:9" s="114" customFormat="1" ht="18">
      <c r="A53" s="116"/>
      <c r="B53" s="241" t="s">
        <v>56</v>
      </c>
      <c r="C53" s="241"/>
      <c r="D53" s="136">
        <v>169</v>
      </c>
      <c r="E53" s="136">
        <v>6.3872</v>
      </c>
      <c r="F53" s="136">
        <v>285</v>
      </c>
      <c r="G53" s="136">
        <v>11.4757</v>
      </c>
      <c r="H53" s="131">
        <f t="shared" si="1"/>
        <v>7.9737656529889884</v>
      </c>
      <c r="I53" s="136">
        <v>143.91820000000001</v>
      </c>
    </row>
    <row r="54" spans="1:9" ht="18">
      <c r="A54" s="117"/>
      <c r="B54" s="138">
        <v>40</v>
      </c>
      <c r="C54" s="130" t="s">
        <v>57</v>
      </c>
      <c r="D54" s="130">
        <v>0</v>
      </c>
      <c r="E54" s="131">
        <v>0</v>
      </c>
      <c r="F54" s="130">
        <v>0</v>
      </c>
      <c r="G54" s="131">
        <v>0</v>
      </c>
      <c r="H54" s="131"/>
      <c r="I54" s="131">
        <v>0</v>
      </c>
    </row>
    <row r="55" spans="1:9" ht="18">
      <c r="A55" s="117"/>
      <c r="B55" s="138">
        <v>41</v>
      </c>
      <c r="C55" s="130" t="s">
        <v>58</v>
      </c>
      <c r="D55" s="130">
        <v>0</v>
      </c>
      <c r="E55" s="131">
        <v>0</v>
      </c>
      <c r="F55" s="130">
        <v>0</v>
      </c>
      <c r="G55" s="131">
        <v>0</v>
      </c>
      <c r="H55" s="131"/>
      <c r="I55" s="131">
        <v>0</v>
      </c>
    </row>
    <row r="56" spans="1:9" ht="18">
      <c r="A56" s="117"/>
      <c r="B56" s="138">
        <v>42</v>
      </c>
      <c r="C56" s="130" t="s">
        <v>59</v>
      </c>
      <c r="D56" s="130">
        <v>0</v>
      </c>
      <c r="E56" s="131">
        <v>0</v>
      </c>
      <c r="F56" s="130">
        <v>0</v>
      </c>
      <c r="G56" s="131">
        <v>0</v>
      </c>
      <c r="H56" s="131"/>
      <c r="I56" s="131">
        <v>0</v>
      </c>
    </row>
    <row r="57" spans="1:9" s="114" customFormat="1" ht="18">
      <c r="A57" s="116"/>
      <c r="B57" s="241" t="s">
        <v>60</v>
      </c>
      <c r="C57" s="241"/>
      <c r="D57" s="136">
        <v>0</v>
      </c>
      <c r="E57" s="136">
        <v>0</v>
      </c>
      <c r="F57" s="136">
        <v>0</v>
      </c>
      <c r="G57" s="136">
        <v>0</v>
      </c>
      <c r="H57" s="131"/>
      <c r="I57" s="136">
        <v>0</v>
      </c>
    </row>
    <row r="58" spans="1:9" s="114" customFormat="1" ht="18">
      <c r="A58" s="116"/>
      <c r="B58" s="241" t="s">
        <v>61</v>
      </c>
      <c r="C58" s="241"/>
      <c r="D58" s="136">
        <f>D49+D53</f>
        <v>169</v>
      </c>
      <c r="E58" s="136">
        <v>554.60440000000006</v>
      </c>
      <c r="F58" s="136">
        <v>111275</v>
      </c>
      <c r="G58" s="139">
        <f>G49+G53</f>
        <v>4196.9458999999997</v>
      </c>
      <c r="H58" s="131">
        <f t="shared" si="1"/>
        <v>5.0333115375462016</v>
      </c>
      <c r="I58" s="136">
        <v>83383.392200000002</v>
      </c>
    </row>
    <row r="59" spans="1:9" ht="18">
      <c r="A59" s="117"/>
      <c r="B59" s="138">
        <v>43</v>
      </c>
      <c r="C59" s="130" t="s">
        <v>62</v>
      </c>
      <c r="D59" s="130">
        <v>3</v>
      </c>
      <c r="E59" s="131">
        <v>0.245</v>
      </c>
      <c r="F59" s="130">
        <v>34</v>
      </c>
      <c r="G59" s="131">
        <v>0.8609</v>
      </c>
      <c r="H59" s="131">
        <f t="shared" si="1"/>
        <v>0.69444612496803637</v>
      </c>
      <c r="I59" s="131">
        <v>123.9693</v>
      </c>
    </row>
    <row r="60" spans="1:9" ht="18">
      <c r="A60" s="117"/>
      <c r="B60" s="138">
        <v>44</v>
      </c>
      <c r="C60" s="130" t="s">
        <v>63</v>
      </c>
      <c r="D60" s="130">
        <v>0</v>
      </c>
      <c r="E60" s="131">
        <v>0</v>
      </c>
      <c r="F60" s="130">
        <v>0</v>
      </c>
      <c r="G60" s="131">
        <v>0</v>
      </c>
      <c r="H60" s="131">
        <f t="shared" si="1"/>
        <v>0</v>
      </c>
      <c r="I60" s="131">
        <v>12.472200000000001</v>
      </c>
    </row>
    <row r="61" spans="1:9" ht="18">
      <c r="A61" s="117"/>
      <c r="B61" s="138">
        <v>45</v>
      </c>
      <c r="C61" s="130" t="s">
        <v>64</v>
      </c>
      <c r="D61" s="130">
        <v>0</v>
      </c>
      <c r="E61" s="131">
        <v>0</v>
      </c>
      <c r="F61" s="130">
        <v>0</v>
      </c>
      <c r="G61" s="131">
        <v>0</v>
      </c>
      <c r="H61" s="131">
        <f t="shared" si="1"/>
        <v>0</v>
      </c>
      <c r="I61" s="131">
        <v>2.8729</v>
      </c>
    </row>
    <row r="62" spans="1:9" s="114" customFormat="1" ht="18">
      <c r="A62" s="116"/>
      <c r="B62" s="136">
        <v>46</v>
      </c>
      <c r="C62" s="137" t="s">
        <v>65</v>
      </c>
      <c r="D62" s="137">
        <v>141</v>
      </c>
      <c r="E62" s="140">
        <v>5.62</v>
      </c>
      <c r="F62" s="137">
        <v>608</v>
      </c>
      <c r="G62" s="140">
        <v>15.52</v>
      </c>
      <c r="H62" s="131">
        <f t="shared" si="1"/>
        <v>14.897807948825262</v>
      </c>
      <c r="I62" s="140">
        <v>104.1764</v>
      </c>
    </row>
    <row r="63" spans="1:9" s="114" customFormat="1" ht="18">
      <c r="A63" s="116"/>
      <c r="B63" s="241" t="s">
        <v>66</v>
      </c>
      <c r="C63" s="241"/>
      <c r="D63" s="136">
        <v>144</v>
      </c>
      <c r="E63" s="136">
        <v>5.8650000000000002</v>
      </c>
      <c r="F63" s="136">
        <v>642</v>
      </c>
      <c r="G63" s="136">
        <v>16.3809</v>
      </c>
      <c r="H63" s="131">
        <f t="shared" si="1"/>
        <v>6.7275231754136096</v>
      </c>
      <c r="I63" s="136">
        <v>243.49080000000001</v>
      </c>
    </row>
    <row r="64" spans="1:9" s="114" customFormat="1" ht="18">
      <c r="A64" s="116"/>
      <c r="B64" s="241" t="s">
        <v>67</v>
      </c>
      <c r="C64" s="241"/>
      <c r="D64" s="136">
        <f>D49</f>
        <v>0</v>
      </c>
      <c r="E64" s="136">
        <v>560.46939999999995</v>
      </c>
      <c r="F64" s="136">
        <v>111917</v>
      </c>
      <c r="G64" s="139">
        <f>G58+G63</f>
        <v>4213.3267999999998</v>
      </c>
      <c r="H64" s="131">
        <f t="shared" si="1"/>
        <v>5.0382444602174159</v>
      </c>
      <c r="I64" s="136">
        <v>83626.883000000002</v>
      </c>
    </row>
  </sheetData>
  <mergeCells count="19">
    <mergeCell ref="B58:C58"/>
    <mergeCell ref="B63:C63"/>
    <mergeCell ref="B64:C64"/>
    <mergeCell ref="B29:C29"/>
    <mergeCell ref="B48:C48"/>
    <mergeCell ref="B49:C49"/>
    <mergeCell ref="B53:C53"/>
    <mergeCell ref="B57:C57"/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</mergeCells>
  <pageMargins left="0.98" right="0.38" top="0.52" bottom="0.47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2020-02-15T07:49:27Z</dcterms:modified>
</cp:coreProperties>
</file>